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PFTBA + ZnO\XPS\B309_ICM206D\Fluorine\"/>
    </mc:Choice>
  </mc:AlternateContent>
  <bookViews>
    <workbookView xWindow="0" yWindow="0" windowWidth="15348" windowHeight="4608" xr2:uid="{00000000-000D-0000-FFFF-FFFF00000000}"/>
  </bookViews>
  <sheets>
    <sheet name="Fluorine" sheetId="1" r:id="rId1"/>
  </sheets>
  <definedNames>
    <definedName name="A750CR" localSheetId="0">Fluorine!$B$3:$B$456</definedName>
    <definedName name="A945CR." localSheetId="0">Fluorine!$B$3:$B$516</definedName>
    <definedName name="A968CR." localSheetId="0">Fluorine!$B$3:$B$516</definedName>
    <definedName name="A994CR." localSheetId="0">Fluorine!$B$3:$B$516</definedName>
    <definedName name="B008CR." localSheetId="0">Fluorine!$B$3:$B$516</definedName>
    <definedName name="B012CR._1" localSheetId="0">Fluorine!$B$3:$B$516</definedName>
    <definedName name="B052CR." localSheetId="0">Fluorine!$B$3:$B$516</definedName>
    <definedName name="B055CR." localSheetId="0">Fluorine!$B$3:$B$516</definedName>
    <definedName name="B064CR." localSheetId="0">Fluorine!$B$3:$B$516</definedName>
    <definedName name="B067CR." localSheetId="0">Fluorine!$B$3:$B$516</definedName>
    <definedName name="B075CR." localSheetId="0">Fluorine!$B$3:$B$516</definedName>
    <definedName name="B097CR." localSheetId="0">Fluorine!$B$3:$B$1116</definedName>
    <definedName name="B124CR." localSheetId="0">Fluorine!$B$3:$B$516</definedName>
    <definedName name="B143CR." localSheetId="0">Fluorine!$B$3:$B$516</definedName>
    <definedName name="solver_adj" localSheetId="0" hidden="1">Fluorine!$F$7:$F$9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Fluorine!$M$12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H8" i="1" l="1"/>
  <c r="G8" i="1"/>
  <c r="F8" i="1"/>
  <c r="U14" i="1" a="1"/>
  <c r="U14" i="1" s="1"/>
  <c r="P14" i="1" a="1"/>
  <c r="Q14" i="1" s="1"/>
  <c r="U15" i="1" l="1"/>
  <c r="V15" i="1"/>
  <c r="V16" i="1"/>
  <c r="V14" i="1"/>
  <c r="U16" i="1"/>
  <c r="P15" i="1"/>
  <c r="P16" i="1"/>
  <c r="P14" i="1"/>
  <c r="Q15" i="1"/>
  <c r="Q16" i="1"/>
  <c r="H4" i="1" l="1"/>
  <c r="G3" i="1"/>
  <c r="G4" i="1" l="1"/>
  <c r="H6" i="1"/>
  <c r="G6" i="1"/>
  <c r="M7" i="1" l="1"/>
  <c r="H3" i="1" l="1"/>
  <c r="D15" i="1" l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C238" i="1" l="1"/>
  <c r="C235" i="1"/>
  <c r="C236" i="1"/>
  <c r="C240" i="1"/>
  <c r="C244" i="1"/>
  <c r="C248" i="1"/>
  <c r="C252" i="1"/>
  <c r="C256" i="1"/>
  <c r="C260" i="1"/>
  <c r="C264" i="1"/>
  <c r="C268" i="1"/>
  <c r="C272" i="1"/>
  <c r="C276" i="1"/>
  <c r="C280" i="1"/>
  <c r="C284" i="1"/>
  <c r="C288" i="1"/>
  <c r="C292" i="1"/>
  <c r="C296" i="1"/>
  <c r="C300" i="1"/>
  <c r="C304" i="1"/>
  <c r="C308" i="1"/>
  <c r="C312" i="1"/>
  <c r="C316" i="1"/>
  <c r="C320" i="1"/>
  <c r="C324" i="1"/>
  <c r="C328" i="1"/>
  <c r="C332" i="1"/>
  <c r="C336" i="1"/>
  <c r="C340" i="1"/>
  <c r="C344" i="1"/>
  <c r="C348" i="1"/>
  <c r="C352" i="1"/>
  <c r="C356" i="1"/>
  <c r="C360" i="1"/>
  <c r="C364" i="1"/>
  <c r="C368" i="1"/>
  <c r="C372" i="1"/>
  <c r="C376" i="1"/>
  <c r="C380" i="1"/>
  <c r="C384" i="1"/>
  <c r="C388" i="1"/>
  <c r="C392" i="1"/>
  <c r="C396" i="1"/>
  <c r="C400" i="1"/>
  <c r="C404" i="1"/>
  <c r="C408" i="1"/>
  <c r="C412" i="1"/>
  <c r="C416" i="1"/>
  <c r="C420" i="1"/>
  <c r="C424" i="1"/>
  <c r="C428" i="1"/>
  <c r="C432" i="1"/>
  <c r="C436" i="1"/>
  <c r="C440" i="1"/>
  <c r="C444" i="1"/>
  <c r="C448" i="1"/>
  <c r="C452" i="1"/>
  <c r="C456" i="1"/>
  <c r="C460" i="1"/>
  <c r="C464" i="1"/>
  <c r="C468" i="1"/>
  <c r="C472" i="1"/>
  <c r="C476" i="1"/>
  <c r="C480" i="1"/>
  <c r="C484" i="1"/>
  <c r="C488" i="1"/>
  <c r="C492" i="1"/>
  <c r="C496" i="1"/>
  <c r="C500" i="1"/>
  <c r="C504" i="1"/>
  <c r="C508" i="1"/>
  <c r="C512" i="1"/>
  <c r="C237" i="1"/>
  <c r="C241" i="1"/>
  <c r="C245" i="1"/>
  <c r="C249" i="1"/>
  <c r="C253" i="1"/>
  <c r="C257" i="1"/>
  <c r="C261" i="1"/>
  <c r="C265" i="1"/>
  <c r="C269" i="1"/>
  <c r="C273" i="1"/>
  <c r="C277" i="1"/>
  <c r="C281" i="1"/>
  <c r="C285" i="1"/>
  <c r="C289" i="1"/>
  <c r="C293" i="1"/>
  <c r="C246" i="1"/>
  <c r="C254" i="1"/>
  <c r="C262" i="1"/>
  <c r="C270" i="1"/>
  <c r="C278" i="1"/>
  <c r="C286" i="1"/>
  <c r="C294" i="1"/>
  <c r="C299" i="1"/>
  <c r="C305" i="1"/>
  <c r="C310" i="1"/>
  <c r="C315" i="1"/>
  <c r="C321" i="1"/>
  <c r="C326" i="1"/>
  <c r="C331" i="1"/>
  <c r="C337" i="1"/>
  <c r="C342" i="1"/>
  <c r="C347" i="1"/>
  <c r="C353" i="1"/>
  <c r="C358" i="1"/>
  <c r="C363" i="1"/>
  <c r="C369" i="1"/>
  <c r="C374" i="1"/>
  <c r="C379" i="1"/>
  <c r="C385" i="1"/>
  <c r="C390" i="1"/>
  <c r="C395" i="1"/>
  <c r="C401" i="1"/>
  <c r="C406" i="1"/>
  <c r="C411" i="1"/>
  <c r="C417" i="1"/>
  <c r="C422" i="1"/>
  <c r="C427" i="1"/>
  <c r="C433" i="1"/>
  <c r="C438" i="1"/>
  <c r="C443" i="1"/>
  <c r="C449" i="1"/>
  <c r="C454" i="1"/>
  <c r="C459" i="1"/>
  <c r="C465" i="1"/>
  <c r="C470" i="1"/>
  <c r="C475" i="1"/>
  <c r="C481" i="1"/>
  <c r="C486" i="1"/>
  <c r="C491" i="1"/>
  <c r="C497" i="1"/>
  <c r="C502" i="1"/>
  <c r="C507" i="1"/>
  <c r="C513" i="1"/>
  <c r="C239" i="1"/>
  <c r="C247" i="1"/>
  <c r="C255" i="1"/>
  <c r="C263" i="1"/>
  <c r="C271" i="1"/>
  <c r="C279" i="1"/>
  <c r="C287" i="1"/>
  <c r="C295" i="1"/>
  <c r="C301" i="1"/>
  <c r="C306" i="1"/>
  <c r="C311" i="1"/>
  <c r="C317" i="1"/>
  <c r="C322" i="1"/>
  <c r="C327" i="1"/>
  <c r="C333" i="1"/>
  <c r="C338" i="1"/>
  <c r="C343" i="1"/>
  <c r="C349" i="1"/>
  <c r="C354" i="1"/>
  <c r="C359" i="1"/>
  <c r="C365" i="1"/>
  <c r="C370" i="1"/>
  <c r="C375" i="1"/>
  <c r="C381" i="1"/>
  <c r="C386" i="1"/>
  <c r="C391" i="1"/>
  <c r="C397" i="1"/>
  <c r="C402" i="1"/>
  <c r="C407" i="1"/>
  <c r="C413" i="1"/>
  <c r="C418" i="1"/>
  <c r="C423" i="1"/>
  <c r="C429" i="1"/>
  <c r="C434" i="1"/>
  <c r="C439" i="1"/>
  <c r="C445" i="1"/>
  <c r="C450" i="1"/>
  <c r="C455" i="1"/>
  <c r="C461" i="1"/>
  <c r="C466" i="1"/>
  <c r="C471" i="1"/>
  <c r="C477" i="1"/>
  <c r="C482" i="1"/>
  <c r="C487" i="1"/>
  <c r="C493" i="1"/>
  <c r="C498" i="1"/>
  <c r="C503" i="1"/>
  <c r="C509" i="1"/>
  <c r="C514" i="1"/>
  <c r="C251" i="1"/>
  <c r="C267" i="1"/>
  <c r="C283" i="1"/>
  <c r="C298" i="1"/>
  <c r="C309" i="1"/>
  <c r="C319" i="1"/>
  <c r="C330" i="1"/>
  <c r="C341" i="1"/>
  <c r="C351" i="1"/>
  <c r="C362" i="1"/>
  <c r="C373" i="1"/>
  <c r="C383" i="1"/>
  <c r="C394" i="1"/>
  <c r="C405" i="1"/>
  <c r="C415" i="1"/>
  <c r="C426" i="1"/>
  <c r="C437" i="1"/>
  <c r="C447" i="1"/>
  <c r="C458" i="1"/>
  <c r="C469" i="1"/>
  <c r="C479" i="1"/>
  <c r="C490" i="1"/>
  <c r="C501" i="1"/>
  <c r="C511" i="1"/>
  <c r="C242" i="1"/>
  <c r="C250" i="1"/>
  <c r="C258" i="1"/>
  <c r="C266" i="1"/>
  <c r="C274" i="1"/>
  <c r="C282" i="1"/>
  <c r="C290" i="1"/>
  <c r="C297" i="1"/>
  <c r="C302" i="1"/>
  <c r="C307" i="1"/>
  <c r="C313" i="1"/>
  <c r="C318" i="1"/>
  <c r="C323" i="1"/>
  <c r="C329" i="1"/>
  <c r="C334" i="1"/>
  <c r="C339" i="1"/>
  <c r="C345" i="1"/>
  <c r="C350" i="1"/>
  <c r="C355" i="1"/>
  <c r="C361" i="1"/>
  <c r="C366" i="1"/>
  <c r="C371" i="1"/>
  <c r="C377" i="1"/>
  <c r="C382" i="1"/>
  <c r="C387" i="1"/>
  <c r="C393" i="1"/>
  <c r="C398" i="1"/>
  <c r="C403" i="1"/>
  <c r="C409" i="1"/>
  <c r="C414" i="1"/>
  <c r="C419" i="1"/>
  <c r="C425" i="1"/>
  <c r="C430" i="1"/>
  <c r="C435" i="1"/>
  <c r="C441" i="1"/>
  <c r="C446" i="1"/>
  <c r="C451" i="1"/>
  <c r="C457" i="1"/>
  <c r="C462" i="1"/>
  <c r="C467" i="1"/>
  <c r="C473" i="1"/>
  <c r="C478" i="1"/>
  <c r="C483" i="1"/>
  <c r="C489" i="1"/>
  <c r="C494" i="1"/>
  <c r="C499" i="1"/>
  <c r="C505" i="1"/>
  <c r="C510" i="1"/>
  <c r="C234" i="1"/>
  <c r="C243" i="1"/>
  <c r="C259" i="1"/>
  <c r="C275" i="1"/>
  <c r="C291" i="1"/>
  <c r="C303" i="1"/>
  <c r="C314" i="1"/>
  <c r="C325" i="1"/>
  <c r="C335" i="1"/>
  <c r="C346" i="1"/>
  <c r="C357" i="1"/>
  <c r="C367" i="1"/>
  <c r="C378" i="1"/>
  <c r="C389" i="1"/>
  <c r="C399" i="1"/>
  <c r="C410" i="1"/>
  <c r="C421" i="1"/>
  <c r="C431" i="1"/>
  <c r="C442" i="1"/>
  <c r="C453" i="1"/>
  <c r="C463" i="1"/>
  <c r="C474" i="1"/>
  <c r="C485" i="1"/>
  <c r="C495" i="1"/>
  <c r="C506" i="1"/>
  <c r="C14" i="1"/>
  <c r="D14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E266" i="1" l="1"/>
  <c r="E274" i="1"/>
  <c r="E276" i="1"/>
  <c r="E277" i="1"/>
  <c r="E286" i="1"/>
  <c r="E291" i="1"/>
  <c r="E294" i="1"/>
  <c r="E296" i="1"/>
  <c r="E297" i="1"/>
  <c r="E307" i="1"/>
  <c r="E308" i="1"/>
  <c r="E318" i="1"/>
  <c r="E319" i="1"/>
  <c r="E320" i="1"/>
  <c r="E326" i="1"/>
  <c r="E333" i="1"/>
  <c r="E337" i="1"/>
  <c r="E339" i="1"/>
  <c r="E340" i="1"/>
  <c r="E347" i="1"/>
  <c r="E348" i="1"/>
  <c r="E351" i="1"/>
  <c r="E352" i="1"/>
  <c r="E357" i="1"/>
  <c r="E361" i="1"/>
  <c r="E362" i="1"/>
  <c r="E368" i="1"/>
  <c r="E369" i="1"/>
  <c r="E370" i="1"/>
  <c r="E380" i="1"/>
  <c r="E383" i="1"/>
  <c r="E401" i="1"/>
  <c r="E403" i="1"/>
  <c r="E408" i="1"/>
  <c r="E410" i="1"/>
  <c r="E412" i="1"/>
  <c r="E413" i="1"/>
  <c r="E414" i="1"/>
  <c r="E415" i="1"/>
  <c r="E421" i="1"/>
  <c r="E422" i="1"/>
  <c r="E423" i="1"/>
  <c r="E424" i="1"/>
  <c r="E434" i="1"/>
  <c r="E435" i="1"/>
  <c r="E436" i="1"/>
  <c r="E446" i="1"/>
  <c r="E449" i="1"/>
  <c r="E451" i="1"/>
  <c r="E452" i="1"/>
  <c r="E461" i="1"/>
  <c r="E470" i="1"/>
  <c r="E471" i="1"/>
  <c r="E472" i="1"/>
  <c r="E267" i="1"/>
  <c r="E268" i="1"/>
  <c r="E269" i="1"/>
  <c r="E275" i="1"/>
  <c r="E278" i="1"/>
  <c r="E280" i="1"/>
  <c r="E281" i="1"/>
  <c r="E287" i="1"/>
  <c r="E288" i="1"/>
  <c r="E289" i="1"/>
  <c r="E295" i="1"/>
  <c r="E298" i="1"/>
  <c r="E300" i="1"/>
  <c r="E301" i="1"/>
  <c r="E311" i="1"/>
  <c r="E312" i="1"/>
  <c r="E322" i="1"/>
  <c r="E325" i="1"/>
  <c r="E329" i="1"/>
  <c r="E330" i="1"/>
  <c r="E331" i="1"/>
  <c r="E332" i="1"/>
  <c r="E343" i="1"/>
  <c r="E344" i="1"/>
  <c r="E350" i="1"/>
  <c r="E354" i="1"/>
  <c r="E355" i="1"/>
  <c r="E356" i="1"/>
  <c r="E359" i="1"/>
  <c r="E360" i="1"/>
  <c r="E363" i="1"/>
  <c r="E371" i="1"/>
  <c r="E373" i="1"/>
  <c r="E374" i="1"/>
  <c r="E385" i="1"/>
  <c r="E386" i="1"/>
  <c r="E387" i="1"/>
  <c r="E388" i="1"/>
  <c r="E390" i="1"/>
  <c r="E391" i="1"/>
  <c r="E409" i="1"/>
  <c r="E411" i="1"/>
  <c r="E416" i="1"/>
  <c r="E418" i="1"/>
  <c r="E420" i="1"/>
  <c r="E425" i="1"/>
  <c r="E427" i="1"/>
  <c r="E428" i="1"/>
  <c r="E437" i="1"/>
  <c r="E439" i="1"/>
  <c r="E440" i="1"/>
  <c r="E450" i="1"/>
  <c r="E453" i="1"/>
  <c r="E455" i="1"/>
  <c r="E456" i="1"/>
  <c r="E462" i="1"/>
  <c r="E463" i="1"/>
  <c r="E464" i="1"/>
  <c r="E473" i="1"/>
  <c r="E475" i="1"/>
  <c r="E265" i="1"/>
  <c r="E270" i="1"/>
  <c r="E279" i="1"/>
  <c r="E282" i="1"/>
  <c r="E299" i="1"/>
  <c r="E302" i="1"/>
  <c r="E304" i="1"/>
  <c r="E305" i="1"/>
  <c r="E309" i="1"/>
  <c r="E310" i="1"/>
  <c r="E317" i="1"/>
  <c r="E321" i="1"/>
  <c r="E323" i="1"/>
  <c r="E324" i="1"/>
  <c r="E334" i="1"/>
  <c r="E335" i="1"/>
  <c r="E336" i="1"/>
  <c r="E342" i="1"/>
  <c r="E358" i="1"/>
  <c r="E364" i="1"/>
  <c r="E365" i="1"/>
  <c r="E366" i="1"/>
  <c r="E372" i="1"/>
  <c r="E375" i="1"/>
  <c r="E377" i="1"/>
  <c r="E378" i="1"/>
  <c r="E384" i="1"/>
  <c r="E389" i="1"/>
  <c r="E392" i="1"/>
  <c r="E394" i="1"/>
  <c r="E396" i="1"/>
  <c r="E397" i="1"/>
  <c r="E398" i="1"/>
  <c r="E399" i="1"/>
  <c r="E417" i="1"/>
  <c r="E419" i="1"/>
  <c r="E426" i="1"/>
  <c r="E429" i="1"/>
  <c r="E431" i="1"/>
  <c r="E432" i="1"/>
  <c r="E438" i="1"/>
  <c r="E441" i="1"/>
  <c r="E443" i="1"/>
  <c r="E444" i="1"/>
  <c r="E454" i="1"/>
  <c r="E457" i="1"/>
  <c r="E465" i="1"/>
  <c r="E467" i="1"/>
  <c r="E468" i="1"/>
  <c r="E474" i="1"/>
  <c r="E271" i="1"/>
  <c r="E272" i="1"/>
  <c r="E273" i="1"/>
  <c r="E283" i="1"/>
  <c r="E284" i="1"/>
  <c r="E285" i="1"/>
  <c r="E290" i="1"/>
  <c r="E292" i="1"/>
  <c r="E293" i="1"/>
  <c r="E303" i="1"/>
  <c r="E306" i="1"/>
  <c r="E313" i="1"/>
  <c r="E314" i="1"/>
  <c r="E315" i="1"/>
  <c r="E316" i="1"/>
  <c r="E327" i="1"/>
  <c r="E328" i="1"/>
  <c r="E338" i="1"/>
  <c r="E341" i="1"/>
  <c r="E345" i="1"/>
  <c r="E346" i="1"/>
  <c r="E349" i="1"/>
  <c r="E353" i="1"/>
  <c r="E367" i="1"/>
  <c r="E376" i="1"/>
  <c r="E379" i="1"/>
  <c r="E381" i="1"/>
  <c r="E382" i="1"/>
  <c r="E393" i="1"/>
  <c r="E395" i="1"/>
  <c r="E400" i="1"/>
  <c r="E402" i="1"/>
  <c r="E404" i="1"/>
  <c r="E405" i="1"/>
  <c r="E406" i="1"/>
  <c r="E407" i="1"/>
  <c r="E430" i="1"/>
  <c r="E433" i="1"/>
  <c r="E442" i="1"/>
  <c r="E445" i="1"/>
  <c r="E447" i="1"/>
  <c r="E448" i="1"/>
  <c r="E458" i="1"/>
  <c r="E459" i="1"/>
  <c r="E460" i="1"/>
  <c r="E466" i="1"/>
  <c r="E469" i="1"/>
  <c r="E478" i="1"/>
  <c r="E481" i="1"/>
  <c r="E489" i="1"/>
  <c r="E498" i="1"/>
  <c r="E501" i="1"/>
  <c r="E510" i="1"/>
  <c r="E511" i="1"/>
  <c r="E512" i="1"/>
  <c r="E513" i="1"/>
  <c r="E503" i="1"/>
  <c r="E476" i="1"/>
  <c r="E479" i="1"/>
  <c r="E480" i="1"/>
  <c r="E483" i="1"/>
  <c r="E484" i="1"/>
  <c r="E490" i="1"/>
  <c r="E491" i="1"/>
  <c r="E492" i="1"/>
  <c r="E502" i="1"/>
  <c r="E504" i="1"/>
  <c r="E514" i="1"/>
  <c r="E477" i="1"/>
  <c r="E482" i="1"/>
  <c r="E485" i="1"/>
  <c r="E493" i="1"/>
  <c r="E495" i="1"/>
  <c r="E496" i="1"/>
  <c r="E505" i="1"/>
  <c r="E507" i="1"/>
  <c r="E508" i="1"/>
  <c r="E486" i="1"/>
  <c r="E487" i="1"/>
  <c r="E488" i="1"/>
  <c r="E494" i="1"/>
  <c r="E497" i="1"/>
  <c r="E499" i="1"/>
  <c r="E500" i="1"/>
  <c r="E506" i="1"/>
  <c r="E509" i="1"/>
  <c r="E14" i="1"/>
  <c r="C15" i="1" l="1"/>
  <c r="C16" i="1"/>
  <c r="C17" i="1" l="1"/>
  <c r="E16" i="1"/>
  <c r="E15" i="1"/>
  <c r="C18" i="1" l="1"/>
  <c r="E17" i="1"/>
  <c r="C19" i="1" l="1"/>
  <c r="E18" i="1"/>
  <c r="C20" i="1" l="1"/>
  <c r="E19" i="1"/>
  <c r="C21" i="1" l="1"/>
  <c r="E20" i="1"/>
  <c r="C22" i="1" l="1"/>
  <c r="E21" i="1"/>
  <c r="E22" i="1" l="1"/>
  <c r="C23" i="1"/>
  <c r="E23" i="1" l="1"/>
  <c r="C24" i="1"/>
  <c r="E24" i="1" l="1"/>
  <c r="C25" i="1"/>
  <c r="E25" i="1" l="1"/>
  <c r="C26" i="1"/>
  <c r="C27" i="1" l="1"/>
  <c r="E26" i="1"/>
  <c r="E27" i="1" l="1"/>
  <c r="C28" i="1"/>
  <c r="E28" i="1" l="1"/>
  <c r="C29" i="1"/>
  <c r="C30" i="1" l="1"/>
  <c r="E29" i="1"/>
  <c r="C31" i="1" l="1"/>
  <c r="E30" i="1"/>
  <c r="C32" i="1" l="1"/>
  <c r="E31" i="1"/>
  <c r="E32" i="1" l="1"/>
  <c r="C33" i="1"/>
  <c r="E33" i="1" l="1"/>
  <c r="C34" i="1"/>
  <c r="E34" i="1" l="1"/>
  <c r="C35" i="1"/>
  <c r="C36" i="1" l="1"/>
  <c r="E35" i="1"/>
  <c r="C37" i="1" l="1"/>
  <c r="E36" i="1"/>
  <c r="C38" i="1" l="1"/>
  <c r="E37" i="1"/>
  <c r="E38" i="1" l="1"/>
  <c r="C39" i="1"/>
  <c r="C40" i="1" l="1"/>
  <c r="E39" i="1"/>
  <c r="C41" i="1" l="1"/>
  <c r="E40" i="1"/>
  <c r="E41" i="1" l="1"/>
  <c r="C42" i="1"/>
  <c r="E42" i="1" l="1"/>
  <c r="C43" i="1"/>
  <c r="E43" i="1" l="1"/>
  <c r="C44" i="1"/>
  <c r="C45" i="1" l="1"/>
  <c r="E44" i="1"/>
  <c r="C46" i="1" l="1"/>
  <c r="E45" i="1"/>
  <c r="E46" i="1" l="1"/>
  <c r="C47" i="1"/>
  <c r="E47" i="1" l="1"/>
  <c r="C48" i="1"/>
  <c r="E48" i="1" l="1"/>
  <c r="C49" i="1"/>
  <c r="E49" i="1" l="1"/>
  <c r="C50" i="1"/>
  <c r="E50" i="1" l="1"/>
  <c r="C51" i="1"/>
  <c r="C52" i="1" l="1"/>
  <c r="E51" i="1"/>
  <c r="C53" i="1" l="1"/>
  <c r="E52" i="1"/>
  <c r="E53" i="1" l="1"/>
  <c r="C54" i="1"/>
  <c r="E54" i="1" l="1"/>
  <c r="C55" i="1"/>
  <c r="E55" i="1" l="1"/>
  <c r="C56" i="1"/>
  <c r="C57" i="1" l="1"/>
  <c r="E56" i="1"/>
  <c r="E57" i="1" l="1"/>
  <c r="C58" i="1"/>
  <c r="E58" i="1" l="1"/>
  <c r="C59" i="1"/>
  <c r="C60" i="1" l="1"/>
  <c r="E59" i="1"/>
  <c r="E60" i="1" l="1"/>
  <c r="C61" i="1"/>
  <c r="E61" i="1" l="1"/>
  <c r="C62" i="1"/>
  <c r="C63" i="1" l="1"/>
  <c r="E62" i="1"/>
  <c r="C64" i="1" l="1"/>
  <c r="E63" i="1"/>
  <c r="E64" i="1" l="1"/>
  <c r="C65" i="1"/>
  <c r="C66" i="1" l="1"/>
  <c r="E65" i="1"/>
  <c r="E66" i="1" l="1"/>
  <c r="C67" i="1"/>
  <c r="E67" i="1" l="1"/>
  <c r="C68" i="1"/>
  <c r="E68" i="1" l="1"/>
  <c r="C69" i="1"/>
  <c r="E69" i="1" l="1"/>
  <c r="C70" i="1"/>
  <c r="C71" i="1" l="1"/>
  <c r="E70" i="1"/>
  <c r="E71" i="1" l="1"/>
  <c r="C72" i="1"/>
  <c r="C73" i="1" l="1"/>
  <c r="E72" i="1"/>
  <c r="C74" i="1" l="1"/>
  <c r="E73" i="1"/>
  <c r="E74" i="1" l="1"/>
  <c r="C75" i="1"/>
  <c r="C76" i="1" l="1"/>
  <c r="E75" i="1"/>
  <c r="E76" i="1" l="1"/>
  <c r="C77" i="1"/>
  <c r="E77" i="1" l="1"/>
  <c r="C78" i="1"/>
  <c r="C79" i="1" l="1"/>
  <c r="E78" i="1"/>
  <c r="C80" i="1" l="1"/>
  <c r="E79" i="1"/>
  <c r="E80" i="1" l="1"/>
  <c r="C81" i="1"/>
  <c r="E81" i="1" l="1"/>
  <c r="C82" i="1"/>
  <c r="E82" i="1" l="1"/>
  <c r="C83" i="1"/>
  <c r="C84" i="1" l="1"/>
  <c r="E83" i="1"/>
  <c r="E84" i="1" l="1"/>
  <c r="C85" i="1"/>
  <c r="C86" i="1" l="1"/>
  <c r="E85" i="1"/>
  <c r="E86" i="1" l="1"/>
  <c r="C87" i="1"/>
  <c r="E87" i="1" l="1"/>
  <c r="C88" i="1"/>
  <c r="E88" i="1" l="1"/>
  <c r="C89" i="1"/>
  <c r="E89" i="1" l="1"/>
  <c r="C90" i="1"/>
  <c r="E90" i="1" l="1"/>
  <c r="C91" i="1"/>
  <c r="E91" i="1" l="1"/>
  <c r="C92" i="1"/>
  <c r="E92" i="1" l="1"/>
  <c r="C93" i="1"/>
  <c r="C94" i="1" l="1"/>
  <c r="E93" i="1"/>
  <c r="E94" i="1" l="1"/>
  <c r="C95" i="1"/>
  <c r="C96" i="1" l="1"/>
  <c r="E95" i="1"/>
  <c r="C97" i="1" l="1"/>
  <c r="E96" i="1"/>
  <c r="C98" i="1" l="1"/>
  <c r="E97" i="1"/>
  <c r="E98" i="1" l="1"/>
  <c r="C99" i="1"/>
  <c r="C100" i="1" l="1"/>
  <c r="E99" i="1"/>
  <c r="C101" i="1" l="1"/>
  <c r="E100" i="1"/>
  <c r="E101" i="1" l="1"/>
  <c r="C102" i="1"/>
  <c r="C103" i="1" l="1"/>
  <c r="E102" i="1"/>
  <c r="C104" i="1" l="1"/>
  <c r="E103" i="1"/>
  <c r="C105" i="1" l="1"/>
  <c r="E104" i="1"/>
  <c r="E105" i="1" l="1"/>
  <c r="C106" i="1"/>
  <c r="C107" i="1" l="1"/>
  <c r="E106" i="1"/>
  <c r="C108" i="1" l="1"/>
  <c r="E107" i="1"/>
  <c r="E108" i="1" l="1"/>
  <c r="C109" i="1"/>
  <c r="C110" i="1" l="1"/>
  <c r="E109" i="1"/>
  <c r="C111" i="1" l="1"/>
  <c r="E110" i="1"/>
  <c r="C112" i="1" l="1"/>
  <c r="E111" i="1"/>
  <c r="C113" i="1" l="1"/>
  <c r="E112" i="1"/>
  <c r="C114" i="1" l="1"/>
  <c r="E113" i="1"/>
  <c r="C115" i="1" l="1"/>
  <c r="E114" i="1"/>
  <c r="C116" i="1" l="1"/>
  <c r="E115" i="1"/>
  <c r="C117" i="1" l="1"/>
  <c r="E116" i="1"/>
  <c r="C118" i="1" l="1"/>
  <c r="E117" i="1"/>
  <c r="E118" i="1" l="1"/>
  <c r="C119" i="1"/>
  <c r="C120" i="1" l="1"/>
  <c r="E119" i="1"/>
  <c r="C121" i="1" l="1"/>
  <c r="E120" i="1"/>
  <c r="E121" i="1" l="1"/>
  <c r="C122" i="1"/>
  <c r="C123" i="1" l="1"/>
  <c r="E122" i="1"/>
  <c r="E123" i="1" l="1"/>
  <c r="C124" i="1"/>
  <c r="C125" i="1" l="1"/>
  <c r="E124" i="1"/>
  <c r="E125" i="1" l="1"/>
  <c r="C126" i="1"/>
  <c r="E126" i="1" l="1"/>
  <c r="C127" i="1"/>
  <c r="E127" i="1" l="1"/>
  <c r="C128" i="1"/>
  <c r="C129" i="1" l="1"/>
  <c r="E128" i="1"/>
  <c r="E129" i="1" l="1"/>
  <c r="C130" i="1"/>
  <c r="E130" i="1" l="1"/>
  <c r="C131" i="1"/>
  <c r="C132" i="1" l="1"/>
  <c r="E131" i="1"/>
  <c r="E132" i="1" l="1"/>
  <c r="C133" i="1"/>
  <c r="E133" i="1" l="1"/>
  <c r="C134" i="1"/>
  <c r="E134" i="1" l="1"/>
  <c r="C135" i="1"/>
  <c r="C136" i="1" l="1"/>
  <c r="E135" i="1"/>
  <c r="E136" i="1" l="1"/>
  <c r="C137" i="1"/>
  <c r="C138" i="1" l="1"/>
  <c r="E137" i="1"/>
  <c r="C139" i="1" l="1"/>
  <c r="E138" i="1"/>
  <c r="E139" i="1" l="1"/>
  <c r="C140" i="1"/>
  <c r="E140" i="1" l="1"/>
  <c r="C141" i="1"/>
  <c r="E141" i="1" l="1"/>
  <c r="C142" i="1"/>
  <c r="E142" i="1" l="1"/>
  <c r="C143" i="1"/>
  <c r="C144" i="1" l="1"/>
  <c r="E143" i="1"/>
  <c r="E144" i="1" l="1"/>
  <c r="C145" i="1"/>
  <c r="C146" i="1" l="1"/>
  <c r="E145" i="1"/>
  <c r="E146" i="1" l="1"/>
  <c r="C147" i="1"/>
  <c r="E147" i="1" l="1"/>
  <c r="C148" i="1"/>
  <c r="E148" i="1" l="1"/>
  <c r="C149" i="1"/>
  <c r="E149" i="1" l="1"/>
  <c r="C150" i="1"/>
  <c r="C151" i="1" l="1"/>
  <c r="E150" i="1"/>
  <c r="C152" i="1" l="1"/>
  <c r="E151" i="1"/>
  <c r="E152" i="1" l="1"/>
  <c r="C153" i="1"/>
  <c r="C154" i="1" l="1"/>
  <c r="E153" i="1"/>
  <c r="C155" i="1" l="1"/>
  <c r="E154" i="1"/>
  <c r="C156" i="1" l="1"/>
  <c r="E155" i="1"/>
  <c r="C157" i="1" l="1"/>
  <c r="E156" i="1"/>
  <c r="E157" i="1" l="1"/>
  <c r="C158" i="1"/>
  <c r="E158" i="1" l="1"/>
  <c r="C159" i="1"/>
  <c r="C160" i="1" l="1"/>
  <c r="E159" i="1"/>
  <c r="C161" i="1" l="1"/>
  <c r="E160" i="1"/>
  <c r="E161" i="1" l="1"/>
  <c r="C162" i="1"/>
  <c r="E162" i="1" l="1"/>
  <c r="C163" i="1"/>
  <c r="E163" i="1" l="1"/>
  <c r="C164" i="1"/>
  <c r="C165" i="1" l="1"/>
  <c r="E164" i="1"/>
  <c r="E165" i="1" l="1"/>
  <c r="C166" i="1"/>
  <c r="C167" i="1" l="1"/>
  <c r="E166" i="1"/>
  <c r="E167" i="1" l="1"/>
  <c r="C168" i="1"/>
  <c r="E168" i="1" l="1"/>
  <c r="C169" i="1"/>
  <c r="E169" i="1" l="1"/>
  <c r="C170" i="1"/>
  <c r="E170" i="1" l="1"/>
  <c r="C171" i="1"/>
  <c r="C172" i="1" l="1"/>
  <c r="E171" i="1"/>
  <c r="E172" i="1" l="1"/>
  <c r="C173" i="1"/>
  <c r="E173" i="1" l="1"/>
  <c r="C174" i="1"/>
  <c r="E174" i="1" l="1"/>
  <c r="C175" i="1"/>
  <c r="C176" i="1" l="1"/>
  <c r="E175" i="1"/>
  <c r="E176" i="1" l="1"/>
  <c r="C177" i="1"/>
  <c r="E177" i="1" l="1"/>
  <c r="C178" i="1"/>
  <c r="C179" i="1" l="1"/>
  <c r="E178" i="1"/>
  <c r="C180" i="1" l="1"/>
  <c r="E179" i="1"/>
  <c r="C181" i="1" l="1"/>
  <c r="E180" i="1"/>
  <c r="C182" i="1" l="1"/>
  <c r="E181" i="1"/>
  <c r="E182" i="1" l="1"/>
  <c r="C183" i="1"/>
  <c r="C184" i="1" l="1"/>
  <c r="E183" i="1"/>
  <c r="E184" i="1" l="1"/>
  <c r="C185" i="1"/>
  <c r="E185" i="1" l="1"/>
  <c r="C186" i="1"/>
  <c r="E186" i="1" l="1"/>
  <c r="C187" i="1"/>
  <c r="C188" i="1" l="1"/>
  <c r="E187" i="1"/>
  <c r="E188" i="1" l="1"/>
  <c r="C189" i="1"/>
  <c r="E189" i="1" l="1"/>
  <c r="C190" i="1"/>
  <c r="E190" i="1" l="1"/>
  <c r="C191" i="1"/>
  <c r="E191" i="1" l="1"/>
  <c r="C192" i="1"/>
  <c r="E192" i="1" l="1"/>
  <c r="C193" i="1"/>
  <c r="E193" i="1" l="1"/>
  <c r="C194" i="1"/>
  <c r="E194" i="1" l="1"/>
  <c r="C195" i="1"/>
  <c r="C196" i="1" l="1"/>
  <c r="E195" i="1"/>
  <c r="E196" i="1" l="1"/>
  <c r="C197" i="1"/>
  <c r="C198" i="1" l="1"/>
  <c r="E197" i="1"/>
  <c r="E198" i="1" l="1"/>
  <c r="C199" i="1"/>
  <c r="C200" i="1" l="1"/>
  <c r="E199" i="1"/>
  <c r="C201" i="1" l="1"/>
  <c r="E200" i="1"/>
  <c r="E201" i="1" l="1"/>
  <c r="C202" i="1"/>
  <c r="C203" i="1" l="1"/>
  <c r="E202" i="1"/>
  <c r="C204" i="1" l="1"/>
  <c r="E203" i="1"/>
  <c r="C205" i="1" l="1"/>
  <c r="E204" i="1"/>
  <c r="C206" i="1" l="1"/>
  <c r="E205" i="1"/>
  <c r="E206" i="1" l="1"/>
  <c r="C207" i="1"/>
  <c r="C208" i="1" l="1"/>
  <c r="E207" i="1"/>
  <c r="E208" i="1" l="1"/>
  <c r="C209" i="1"/>
  <c r="E209" i="1" l="1"/>
  <c r="C210" i="1"/>
  <c r="E210" i="1" l="1"/>
  <c r="C211" i="1"/>
  <c r="E211" i="1" l="1"/>
  <c r="C212" i="1"/>
  <c r="C213" i="1" l="1"/>
  <c r="E212" i="1"/>
  <c r="E213" i="1" l="1"/>
  <c r="C214" i="1"/>
  <c r="C215" i="1" l="1"/>
  <c r="E214" i="1"/>
  <c r="E215" i="1" l="1"/>
  <c r="C216" i="1"/>
  <c r="C217" i="1" l="1"/>
  <c r="E216" i="1"/>
  <c r="E217" i="1" l="1"/>
  <c r="C218" i="1"/>
  <c r="E218" i="1" l="1"/>
  <c r="C219" i="1"/>
  <c r="E219" i="1" l="1"/>
  <c r="C220" i="1"/>
  <c r="E220" i="1" l="1"/>
  <c r="C221" i="1"/>
  <c r="E221" i="1" l="1"/>
  <c r="C222" i="1"/>
  <c r="C223" i="1" l="1"/>
  <c r="E222" i="1"/>
  <c r="C224" i="1" l="1"/>
  <c r="E223" i="1"/>
  <c r="C225" i="1" l="1"/>
  <c r="E224" i="1"/>
  <c r="E225" i="1" l="1"/>
  <c r="C226" i="1"/>
  <c r="C227" i="1" l="1"/>
  <c r="E226" i="1"/>
  <c r="E227" i="1" l="1"/>
  <c r="C228" i="1"/>
  <c r="C229" i="1" l="1"/>
  <c r="E228" i="1"/>
  <c r="E229" i="1" l="1"/>
  <c r="C230" i="1"/>
  <c r="E230" i="1" l="1"/>
  <c r="C231" i="1"/>
  <c r="E231" i="1" l="1"/>
  <c r="C232" i="1"/>
  <c r="E232" i="1" l="1"/>
  <c r="C233" i="1"/>
  <c r="E233" i="1" l="1"/>
  <c r="E234" i="1" l="1"/>
  <c r="E235" i="1" l="1"/>
  <c r="E236" i="1" l="1"/>
  <c r="E237" i="1" l="1"/>
  <c r="E238" i="1" l="1"/>
  <c r="E239" i="1" l="1"/>
  <c r="E240" i="1" l="1"/>
  <c r="E241" i="1" l="1"/>
  <c r="E242" i="1" l="1"/>
  <c r="E243" i="1" l="1"/>
  <c r="E244" i="1" l="1"/>
  <c r="E245" i="1" l="1"/>
  <c r="E246" i="1" l="1"/>
  <c r="E247" i="1" l="1"/>
  <c r="E248" i="1" l="1"/>
  <c r="E249" i="1" l="1"/>
  <c r="E250" i="1" l="1"/>
  <c r="E251" i="1" l="1"/>
  <c r="E252" i="1" l="1"/>
  <c r="E253" i="1" l="1"/>
  <c r="E254" i="1" l="1"/>
  <c r="E255" i="1" l="1"/>
  <c r="E256" i="1" l="1"/>
  <c r="E257" i="1" l="1"/>
  <c r="E258" i="1" l="1"/>
  <c r="E259" i="1" l="1"/>
  <c r="E260" i="1" l="1"/>
  <c r="E261" i="1" l="1"/>
  <c r="E262" i="1" l="1"/>
  <c r="E263" i="1" l="1"/>
  <c r="E264" i="1" l="1"/>
  <c r="F354" i="1"/>
  <c r="F288" i="1"/>
  <c r="F346" i="1"/>
  <c r="F298" i="1"/>
  <c r="F439" i="1"/>
  <c r="F10" i="1"/>
  <c r="F498" i="1"/>
  <c r="F503" i="1"/>
  <c r="F352" i="1"/>
  <c r="F337" i="1"/>
  <c r="F269" i="1"/>
  <c r="F301" i="1"/>
  <c r="I9" i="1"/>
  <c r="J9" i="1"/>
  <c r="J392" i="1" s="1"/>
  <c r="H324" i="1"/>
  <c r="F462" i="1"/>
  <c r="F317" i="1"/>
  <c r="F344" i="1"/>
  <c r="F391" i="1"/>
  <c r="F459" i="1"/>
  <c r="F368" i="1"/>
  <c r="F411" i="1"/>
  <c r="F324" i="1"/>
  <c r="F407" i="1"/>
  <c r="F388" i="1"/>
  <c r="F414" i="1"/>
  <c r="F350" i="1"/>
  <c r="F372" i="1"/>
  <c r="F321" i="1"/>
  <c r="F289" i="1"/>
  <c r="F514" i="1"/>
  <c r="F396" i="1"/>
  <c r="F300" i="1"/>
  <c r="F359" i="1"/>
  <c r="F296" i="1"/>
  <c r="F294" i="1"/>
  <c r="F431" i="1"/>
  <c r="F364" i="1"/>
  <c r="F482" i="1"/>
  <c r="F330" i="1"/>
  <c r="F417" i="1"/>
  <c r="F376" i="1"/>
  <c r="F507" i="1"/>
  <c r="F385" i="1"/>
  <c r="F313" i="1"/>
  <c r="F314" i="1"/>
  <c r="F443" i="1"/>
  <c r="F295" i="1"/>
  <c r="F351" i="1"/>
  <c r="F435" i="1"/>
  <c r="F430" i="1"/>
  <c r="F406" i="1"/>
  <c r="F458" i="1"/>
  <c r="F463" i="1"/>
  <c r="F343" i="1"/>
  <c r="F491" i="1"/>
  <c r="F328" i="1"/>
  <c r="F316" i="1"/>
  <c r="F278" i="1"/>
  <c r="F497" i="1"/>
  <c r="F378" i="1"/>
  <c r="F440" i="1"/>
  <c r="F457" i="1"/>
  <c r="F493" i="1"/>
  <c r="F281" i="1"/>
  <c r="F460" i="1"/>
  <c r="F453" i="1"/>
  <c r="F425" i="1"/>
  <c r="F429" i="1"/>
  <c r="F362" i="1"/>
  <c r="F500" i="1"/>
  <c r="F441" i="1"/>
  <c r="F509" i="1"/>
  <c r="F448" i="1"/>
  <c r="F444" i="1"/>
  <c r="F267" i="1"/>
  <c r="F478" i="1"/>
  <c r="F276" i="1"/>
  <c r="F421" i="1"/>
  <c r="F437" i="1"/>
  <c r="F366" i="1"/>
  <c r="F512" i="1"/>
  <c r="F286" i="1"/>
  <c r="F473" i="1"/>
  <c r="F476" i="1"/>
  <c r="F274" i="1"/>
  <c r="F371" i="1"/>
  <c r="F481" i="1"/>
  <c r="F455" i="1"/>
  <c r="F477" i="1"/>
  <c r="F445" i="1"/>
  <c r="F370" i="1"/>
  <c r="F424" i="1"/>
  <c r="F398" i="1"/>
  <c r="F310" i="1"/>
  <c r="F475" i="1"/>
  <c r="F340" i="1"/>
  <c r="F292" i="1"/>
  <c r="F373" i="1"/>
  <c r="F454" i="1"/>
  <c r="F361" i="1"/>
  <c r="F479" i="1"/>
  <c r="F304" i="1"/>
  <c r="F461" i="1"/>
  <c r="F383" i="1"/>
  <c r="F492" i="1"/>
  <c r="F416" i="1"/>
  <c r="F432" i="1"/>
  <c r="F379" i="1"/>
  <c r="F442" i="1"/>
  <c r="F339" i="1"/>
  <c r="F410" i="1"/>
  <c r="F303" i="1"/>
  <c r="F345" i="1"/>
  <c r="F446" i="1"/>
  <c r="F311" i="1"/>
  <c r="F483" i="1"/>
  <c r="F490" i="1"/>
  <c r="F447" i="1"/>
  <c r="F265" i="1"/>
  <c r="F348" i="1"/>
  <c r="F387" i="1"/>
  <c r="F393" i="1"/>
  <c r="F332" i="1"/>
  <c r="F355" i="1"/>
  <c r="F333" i="1"/>
  <c r="F389" i="1"/>
  <c r="F275" i="1"/>
  <c r="F382" i="1"/>
  <c r="F401" i="1"/>
  <c r="F268" i="1"/>
  <c r="F420" i="1"/>
  <c r="F486" i="1"/>
  <c r="F394" i="1"/>
  <c r="F293" i="1"/>
  <c r="F349" i="1"/>
  <c r="F307" i="1"/>
  <c r="F312" i="1"/>
  <c r="F272" i="1"/>
  <c r="F403" i="1"/>
  <c r="F309" i="1"/>
  <c r="F422" i="1"/>
  <c r="F377" i="1"/>
  <c r="F287" i="1"/>
  <c r="F335" i="1"/>
  <c r="F502" i="1"/>
  <c r="F325" i="1"/>
  <c r="F508" i="1"/>
  <c r="F472" i="1"/>
  <c r="F428" i="1"/>
  <c r="F436" i="1"/>
  <c r="F426" i="1"/>
  <c r="F480" i="1"/>
  <c r="F501" i="1"/>
  <c r="F468" i="1"/>
  <c r="F302" i="1"/>
  <c r="F305" i="1"/>
  <c r="F474" i="1"/>
  <c r="F291" i="1"/>
  <c r="F413" i="1"/>
  <c r="F408" i="1"/>
  <c r="F327" i="1"/>
  <c r="F331" i="1"/>
  <c r="F412" i="1"/>
  <c r="F392" i="1"/>
  <c r="F365" i="1"/>
  <c r="F347" i="1"/>
  <c r="F318" i="1"/>
  <c r="F283" i="1"/>
  <c r="F405" i="1"/>
  <c r="F360" i="1"/>
  <c r="F506" i="1"/>
  <c r="F397" i="1"/>
  <c r="F395" i="1"/>
  <c r="F415" i="1"/>
  <c r="F11" i="1"/>
  <c r="F336" i="1"/>
  <c r="F358" i="1"/>
  <c r="F438" i="1"/>
  <c r="F315" i="1"/>
  <c r="F471" i="1"/>
  <c r="F384" i="1"/>
  <c r="F402" i="1"/>
  <c r="F290" i="1"/>
  <c r="F400" i="1"/>
  <c r="F510" i="1"/>
  <c r="F299" i="1"/>
  <c r="F323" i="1"/>
  <c r="F381" i="1"/>
  <c r="F277" i="1"/>
  <c r="F363" i="1"/>
  <c r="F484" i="1"/>
  <c r="F367" i="1"/>
  <c r="F513" i="1"/>
  <c r="F282" i="1"/>
  <c r="F489" i="1"/>
  <c r="F467" i="1"/>
  <c r="F334" i="1"/>
  <c r="F423" i="1"/>
  <c r="F279" i="1"/>
  <c r="F319" i="1"/>
  <c r="F322" i="1"/>
  <c r="F297" i="1"/>
  <c r="F342" i="1"/>
  <c r="F390" i="1"/>
  <c r="F399" i="1"/>
  <c r="F356" i="1"/>
  <c r="F409" i="1"/>
  <c r="F308" i="1"/>
  <c r="F404" i="1"/>
  <c r="F285" i="1"/>
  <c r="F338" i="1"/>
  <c r="F386" i="1"/>
  <c r="F418" i="1"/>
  <c r="F357" i="1"/>
  <c r="F469" i="1"/>
  <c r="F488" i="1"/>
  <c r="F266" i="1"/>
  <c r="F505" i="1"/>
  <c r="F456" i="1"/>
  <c r="F485" i="1"/>
  <c r="F496" i="1"/>
  <c r="F270" i="1"/>
  <c r="F464" i="1"/>
  <c r="F494" i="1"/>
  <c r="F434" i="1"/>
  <c r="F451" i="1"/>
  <c r="F499" i="1"/>
  <c r="F341" i="1"/>
  <c r="F470" i="1"/>
  <c r="F450" i="1"/>
  <c r="F306" i="1"/>
  <c r="F466" i="1"/>
  <c r="F280" i="1"/>
  <c r="F271" i="1"/>
  <c r="F369" i="1"/>
  <c r="F495" i="1"/>
  <c r="F487" i="1"/>
  <c r="F419" i="1"/>
  <c r="F427" i="1"/>
  <c r="F452" i="1"/>
  <c r="F273" i="1"/>
  <c r="F504" i="1"/>
  <c r="F374" i="1"/>
  <c r="F329" i="1"/>
  <c r="F17" i="1"/>
  <c r="F20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79" i="1"/>
  <c r="F81" i="1"/>
  <c r="F83" i="1"/>
  <c r="F85" i="1"/>
  <c r="F87" i="1"/>
  <c r="F320" i="1"/>
  <c r="F449" i="1"/>
  <c r="F15" i="1"/>
  <c r="F18" i="1"/>
  <c r="F23" i="1"/>
  <c r="F89" i="1"/>
  <c r="F93" i="1"/>
  <c r="F97" i="1"/>
  <c r="F101" i="1"/>
  <c r="F105" i="1"/>
  <c r="F109" i="1"/>
  <c r="F113" i="1"/>
  <c r="F117" i="1"/>
  <c r="F121" i="1"/>
  <c r="F125" i="1"/>
  <c r="F353" i="1"/>
  <c r="F326" i="1"/>
  <c r="F375" i="1"/>
  <c r="F16" i="1"/>
  <c r="F21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2" i="1"/>
  <c r="F96" i="1"/>
  <c r="F100" i="1"/>
  <c r="F104" i="1"/>
  <c r="F108" i="1"/>
  <c r="F112" i="1"/>
  <c r="F116" i="1"/>
  <c r="F120" i="1"/>
  <c r="F124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511" i="1"/>
  <c r="F284" i="1"/>
  <c r="F380" i="1"/>
  <c r="F465" i="1"/>
  <c r="F433" i="1"/>
  <c r="F19" i="1"/>
  <c r="F22" i="1"/>
  <c r="F90" i="1"/>
  <c r="F91" i="1"/>
  <c r="F94" i="1"/>
  <c r="F95" i="1"/>
  <c r="F98" i="1"/>
  <c r="F99" i="1"/>
  <c r="F102" i="1"/>
  <c r="F103" i="1"/>
  <c r="F106" i="1"/>
  <c r="F107" i="1"/>
  <c r="F110" i="1"/>
  <c r="F111" i="1"/>
  <c r="F114" i="1"/>
  <c r="F115" i="1"/>
  <c r="F118" i="1"/>
  <c r="F119" i="1"/>
  <c r="F122" i="1"/>
  <c r="F123" i="1"/>
  <c r="F126" i="1"/>
  <c r="F127" i="1"/>
  <c r="F157" i="1"/>
  <c r="F161" i="1"/>
  <c r="F165" i="1"/>
  <c r="F169" i="1"/>
  <c r="F173" i="1"/>
  <c r="F177" i="1"/>
  <c r="F158" i="1"/>
  <c r="F162" i="1"/>
  <c r="F166" i="1"/>
  <c r="F170" i="1"/>
  <c r="F174" i="1"/>
  <c r="F178" i="1"/>
  <c r="F163" i="1"/>
  <c r="F179" i="1"/>
  <c r="F183" i="1"/>
  <c r="F187" i="1"/>
  <c r="F191" i="1"/>
  <c r="F195" i="1"/>
  <c r="F198" i="1"/>
  <c r="F200" i="1"/>
  <c r="F202" i="1"/>
  <c r="F204" i="1"/>
  <c r="F208" i="1"/>
  <c r="F210" i="1"/>
  <c r="F214" i="1"/>
  <c r="F216" i="1"/>
  <c r="F224" i="1"/>
  <c r="F226" i="1"/>
  <c r="F228" i="1"/>
  <c r="F234" i="1"/>
  <c r="F240" i="1"/>
  <c r="F244" i="1"/>
  <c r="F248" i="1"/>
  <c r="F254" i="1"/>
  <c r="F257" i="1"/>
  <c r="F159" i="1"/>
  <c r="F167" i="1"/>
  <c r="F171" i="1"/>
  <c r="F175" i="1"/>
  <c r="F181" i="1"/>
  <c r="F185" i="1"/>
  <c r="F189" i="1"/>
  <c r="F193" i="1"/>
  <c r="F206" i="1"/>
  <c r="F231" i="1"/>
  <c r="F237" i="1"/>
  <c r="F251" i="1"/>
  <c r="F260" i="1"/>
  <c r="F262" i="1"/>
  <c r="F263" i="1"/>
  <c r="F160" i="1"/>
  <c r="F164" i="1"/>
  <c r="F168" i="1"/>
  <c r="F172" i="1"/>
  <c r="F176" i="1"/>
  <c r="F180" i="1"/>
  <c r="F182" i="1"/>
  <c r="F184" i="1"/>
  <c r="F186" i="1"/>
  <c r="F188" i="1"/>
  <c r="F190" i="1"/>
  <c r="F192" i="1"/>
  <c r="F194" i="1"/>
  <c r="F196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F221" i="1"/>
  <c r="F223" i="1"/>
  <c r="F14" i="1"/>
  <c r="F212" i="1"/>
  <c r="F218" i="1"/>
  <c r="F220" i="1"/>
  <c r="F222" i="1"/>
  <c r="F225" i="1"/>
  <c r="F227" i="1"/>
  <c r="F229" i="1"/>
  <c r="F230" i="1"/>
  <c r="F232" i="1"/>
  <c r="F233" i="1"/>
  <c r="F235" i="1"/>
  <c r="F236" i="1"/>
  <c r="F238" i="1"/>
  <c r="F239" i="1"/>
  <c r="F241" i="1"/>
  <c r="F242" i="1"/>
  <c r="F243" i="1"/>
  <c r="F245" i="1"/>
  <c r="F246" i="1"/>
  <c r="F247" i="1"/>
  <c r="F249" i="1"/>
  <c r="F250" i="1"/>
  <c r="F252" i="1"/>
  <c r="F253" i="1"/>
  <c r="F255" i="1"/>
  <c r="F256" i="1"/>
  <c r="F258" i="1"/>
  <c r="F259" i="1"/>
  <c r="F261" i="1"/>
  <c r="G149" i="1"/>
  <c r="F264" i="1"/>
  <c r="H119" i="1" l="1"/>
  <c r="H222" i="1"/>
  <c r="H30" i="1"/>
  <c r="H201" i="1"/>
  <c r="H388" i="1"/>
  <c r="H325" i="1"/>
  <c r="H326" i="1"/>
  <c r="H340" i="1"/>
  <c r="J139" i="1"/>
  <c r="J161" i="1"/>
  <c r="J507" i="1"/>
  <c r="J441" i="1"/>
  <c r="J43" i="1"/>
  <c r="J512" i="1"/>
  <c r="J455" i="1"/>
  <c r="H248" i="1"/>
  <c r="H160" i="1"/>
  <c r="H223" i="1"/>
  <c r="H95" i="1"/>
  <c r="H156" i="1"/>
  <c r="H219" i="1"/>
  <c r="H91" i="1"/>
  <c r="H210" i="1"/>
  <c r="H146" i="1"/>
  <c r="H82" i="1"/>
  <c r="H18" i="1"/>
  <c r="H278" i="1"/>
  <c r="H345" i="1"/>
  <c r="H431" i="1"/>
  <c r="H185" i="1"/>
  <c r="H97" i="1"/>
  <c r="H11" i="1"/>
  <c r="H5" i="1" s="1"/>
  <c r="H451" i="1"/>
  <c r="H511" i="1"/>
  <c r="H36" i="1"/>
  <c r="H267" i="1"/>
  <c r="H426" i="1"/>
  <c r="H59" i="1"/>
  <c r="H303" i="1"/>
  <c r="H460" i="1"/>
  <c r="H456" i="1"/>
  <c r="H311" i="1"/>
  <c r="J246" i="1"/>
  <c r="J259" i="1"/>
  <c r="J91" i="1"/>
  <c r="J247" i="1"/>
  <c r="J241" i="1"/>
  <c r="J129" i="1"/>
  <c r="J10" i="1"/>
  <c r="J340" i="1"/>
  <c r="J289" i="1"/>
  <c r="J172" i="1"/>
  <c r="J16" i="1"/>
  <c r="J278" i="1"/>
  <c r="J410" i="1"/>
  <c r="J503" i="1"/>
  <c r="J305" i="1"/>
  <c r="H184" i="1"/>
  <c r="H180" i="1"/>
  <c r="H115" i="1"/>
  <c r="H94" i="1"/>
  <c r="H368" i="1"/>
  <c r="H113" i="1"/>
  <c r="H314" i="1"/>
  <c r="H381" i="1"/>
  <c r="J103" i="1"/>
  <c r="J353" i="1"/>
  <c r="J68" i="1"/>
  <c r="H224" i="1"/>
  <c r="H120" i="1"/>
  <c r="H183" i="1"/>
  <c r="H244" i="1"/>
  <c r="H116" i="1"/>
  <c r="H179" i="1"/>
  <c r="H254" i="1"/>
  <c r="H190" i="1"/>
  <c r="H126" i="1"/>
  <c r="H62" i="1"/>
  <c r="H498" i="1"/>
  <c r="H300" i="1"/>
  <c r="H438" i="1"/>
  <c r="H241" i="1"/>
  <c r="H157" i="1"/>
  <c r="H73" i="1"/>
  <c r="H503" i="1"/>
  <c r="H427" i="1"/>
  <c r="H470" i="1"/>
  <c r="H349" i="1"/>
  <c r="H440" i="1"/>
  <c r="H464" i="1"/>
  <c r="H31" i="1"/>
  <c r="H437" i="1"/>
  <c r="H292" i="1"/>
  <c r="H485" i="1"/>
  <c r="H335" i="1"/>
  <c r="J214" i="1"/>
  <c r="J227" i="1"/>
  <c r="J242" i="1"/>
  <c r="J207" i="1"/>
  <c r="J221" i="1"/>
  <c r="J109" i="1"/>
  <c r="J284" i="1"/>
  <c r="J270" i="1"/>
  <c r="J394" i="1"/>
  <c r="J148" i="1"/>
  <c r="J273" i="1"/>
  <c r="J401" i="1"/>
  <c r="J443" i="1"/>
  <c r="J320" i="1"/>
  <c r="H247" i="1"/>
  <c r="H243" i="1"/>
  <c r="H158" i="1"/>
  <c r="H446" i="1"/>
  <c r="H409" i="1"/>
  <c r="H29" i="1"/>
  <c r="H52" i="1"/>
  <c r="H265" i="1"/>
  <c r="H396" i="1"/>
  <c r="H371" i="1"/>
  <c r="J134" i="1"/>
  <c r="J138" i="1"/>
  <c r="J49" i="1"/>
  <c r="J208" i="1"/>
  <c r="H216" i="1"/>
  <c r="H96" i="1"/>
  <c r="H159" i="1"/>
  <c r="H220" i="1"/>
  <c r="H92" i="1"/>
  <c r="H155" i="1"/>
  <c r="H242" i="1"/>
  <c r="H178" i="1"/>
  <c r="H114" i="1"/>
  <c r="H50" i="1"/>
  <c r="H315" i="1"/>
  <c r="H276" i="1"/>
  <c r="H356" i="1"/>
  <c r="H225" i="1"/>
  <c r="H141" i="1"/>
  <c r="H57" i="1"/>
  <c r="H462" i="1"/>
  <c r="H471" i="1"/>
  <c r="H445" i="1"/>
  <c r="H404" i="1"/>
  <c r="H280" i="1"/>
  <c r="H279" i="1"/>
  <c r="H15" i="1"/>
  <c r="H496" i="1"/>
  <c r="H452" i="1"/>
  <c r="H296" i="1"/>
  <c r="H505" i="1"/>
  <c r="J166" i="1"/>
  <c r="J171" i="1"/>
  <c r="J178" i="1"/>
  <c r="J143" i="1"/>
  <c r="J185" i="1"/>
  <c r="J73" i="1"/>
  <c r="J466" i="1"/>
  <c r="J317" i="1"/>
  <c r="J228" i="1"/>
  <c r="J100" i="1"/>
  <c r="J485" i="1"/>
  <c r="J75" i="1"/>
  <c r="J467" i="1"/>
  <c r="J411" i="1"/>
  <c r="I291" i="1"/>
  <c r="I485" i="1"/>
  <c r="I322" i="1"/>
  <c r="I317" i="1"/>
  <c r="I381" i="1"/>
  <c r="I457" i="1"/>
  <c r="I500" i="1"/>
  <c r="I503" i="1"/>
  <c r="I388" i="1"/>
  <c r="I374" i="1"/>
  <c r="I296" i="1"/>
  <c r="I447" i="1"/>
  <c r="I455" i="1"/>
  <c r="I279" i="1"/>
  <c r="I288" i="1"/>
  <c r="I387" i="1"/>
  <c r="I386" i="1"/>
  <c r="I482" i="1"/>
  <c r="I377" i="1"/>
  <c r="I471" i="1"/>
  <c r="I384" i="1"/>
  <c r="I512" i="1"/>
  <c r="I449" i="1"/>
  <c r="I511" i="1"/>
  <c r="I371" i="1"/>
  <c r="I401" i="1"/>
  <c r="I303" i="1"/>
  <c r="I314" i="1"/>
  <c r="I282" i="1"/>
  <c r="I421" i="1"/>
  <c r="I438" i="1"/>
  <c r="I343" i="1"/>
  <c r="I418" i="1"/>
  <c r="I407" i="1"/>
  <c r="I305" i="1"/>
  <c r="I405" i="1"/>
  <c r="I470" i="1"/>
  <c r="I465" i="1"/>
  <c r="I334" i="1"/>
  <c r="I301" i="1"/>
  <c r="I278" i="1"/>
  <c r="I446" i="1"/>
  <c r="I433" i="1"/>
  <c r="I448" i="1"/>
  <c r="I439" i="1"/>
  <c r="I294" i="1"/>
  <c r="I514" i="1"/>
  <c r="I443" i="1"/>
  <c r="I308" i="1"/>
  <c r="I345" i="1"/>
  <c r="I468" i="1"/>
  <c r="I393" i="1"/>
  <c r="I356" i="1"/>
  <c r="I504" i="1"/>
  <c r="I287" i="1"/>
  <c r="I506" i="1"/>
  <c r="I403" i="1"/>
  <c r="I513" i="1"/>
  <c r="I275" i="1"/>
  <c r="I299" i="1"/>
  <c r="I351" i="1"/>
  <c r="I396" i="1"/>
  <c r="I309" i="1"/>
  <c r="I15" i="1"/>
  <c r="I31" i="1"/>
  <c r="I47" i="1"/>
  <c r="I63" i="1"/>
  <c r="I79" i="1"/>
  <c r="I95" i="1"/>
  <c r="I111" i="1"/>
  <c r="I127" i="1"/>
  <c r="I143" i="1"/>
  <c r="I159" i="1"/>
  <c r="I175" i="1"/>
  <c r="I191" i="1"/>
  <c r="I207" i="1"/>
  <c r="I223" i="1"/>
  <c r="I239" i="1"/>
  <c r="I255" i="1"/>
  <c r="I298" i="1"/>
  <c r="I454" i="1"/>
  <c r="I456" i="1"/>
  <c r="I333" i="1"/>
  <c r="I289" i="1"/>
  <c r="I489" i="1"/>
  <c r="I501" i="1"/>
  <c r="I480" i="1"/>
  <c r="I20" i="1"/>
  <c r="I36" i="1"/>
  <c r="I52" i="1"/>
  <c r="I68" i="1"/>
  <c r="I84" i="1"/>
  <c r="I100" i="1"/>
  <c r="I116" i="1"/>
  <c r="I132" i="1"/>
  <c r="I148" i="1"/>
  <c r="I164" i="1"/>
  <c r="I180" i="1"/>
  <c r="I196" i="1"/>
  <c r="I212" i="1"/>
  <c r="I311" i="1"/>
  <c r="I429" i="1"/>
  <c r="I302" i="1"/>
  <c r="I502" i="1"/>
  <c r="I435" i="1"/>
  <c r="I290" i="1"/>
  <c r="I487" i="1"/>
  <c r="I411" i="1"/>
  <c r="I17" i="1"/>
  <c r="I33" i="1"/>
  <c r="I49" i="1"/>
  <c r="I65" i="1"/>
  <c r="I81" i="1"/>
  <c r="I97" i="1"/>
  <c r="I113" i="1"/>
  <c r="I129" i="1"/>
  <c r="I145" i="1"/>
  <c r="I161" i="1"/>
  <c r="I177" i="1"/>
  <c r="I193" i="1"/>
  <c r="I209" i="1"/>
  <c r="I318" i="1"/>
  <c r="I469" i="1"/>
  <c r="I336" i="1"/>
  <c r="I460" i="1"/>
  <c r="I338" i="1"/>
  <c r="I357" i="1"/>
  <c r="I409" i="1"/>
  <c r="I335" i="1"/>
  <c r="I11" i="1"/>
  <c r="I344" i="1"/>
  <c r="I499" i="1"/>
  <c r="I416" i="1"/>
  <c r="I383" i="1"/>
  <c r="I292" i="1"/>
  <c r="I486" i="1"/>
  <c r="I417" i="1"/>
  <c r="I315" i="1"/>
  <c r="I444" i="1"/>
  <c r="I331" i="1"/>
  <c r="I445" i="1"/>
  <c r="I466" i="1"/>
  <c r="I339" i="1"/>
  <c r="I373" i="1"/>
  <c r="I332" i="1"/>
  <c r="I510" i="1"/>
  <c r="I385" i="1"/>
  <c r="I481" i="1"/>
  <c r="I320" i="1"/>
  <c r="I496" i="1"/>
  <c r="I272" i="1"/>
  <c r="I397" i="1"/>
  <c r="I280" i="1"/>
  <c r="I328" i="1"/>
  <c r="I428" i="1"/>
  <c r="I293" i="1"/>
  <c r="I404" i="1"/>
  <c r="I327" i="1"/>
  <c r="I434" i="1"/>
  <c r="I19" i="1"/>
  <c r="I35" i="1"/>
  <c r="I51" i="1"/>
  <c r="I67" i="1"/>
  <c r="I83" i="1"/>
  <c r="I99" i="1"/>
  <c r="I115" i="1"/>
  <c r="I131" i="1"/>
  <c r="I147" i="1"/>
  <c r="I163" i="1"/>
  <c r="I179" i="1"/>
  <c r="I195" i="1"/>
  <c r="I211" i="1"/>
  <c r="I227" i="1"/>
  <c r="I243" i="1"/>
  <c r="I329" i="1"/>
  <c r="I423" i="1"/>
  <c r="I412" i="1"/>
  <c r="I295" i="1"/>
  <c r="I410" i="1"/>
  <c r="I494" i="1"/>
  <c r="I340" i="1"/>
  <c r="I266" i="1"/>
  <c r="I346" i="1"/>
  <c r="I24" i="1"/>
  <c r="I40" i="1"/>
  <c r="I56" i="1"/>
  <c r="I72" i="1"/>
  <c r="I88" i="1"/>
  <c r="I104" i="1"/>
  <c r="I120" i="1"/>
  <c r="I136" i="1"/>
  <c r="I152" i="1"/>
  <c r="I168" i="1"/>
  <c r="I184" i="1"/>
  <c r="I200" i="1"/>
  <c r="I216" i="1"/>
  <c r="I402" i="1"/>
  <c r="I352" i="1"/>
  <c r="I375" i="1"/>
  <c r="I498" i="1"/>
  <c r="I413" i="1"/>
  <c r="I406" i="1"/>
  <c r="I365" i="1"/>
  <c r="I467" i="1"/>
  <c r="I271" i="1"/>
  <c r="I347" i="1"/>
  <c r="I459" i="1"/>
  <c r="I330" i="1"/>
  <c r="I300" i="1"/>
  <c r="I265" i="1"/>
  <c r="I424" i="1"/>
  <c r="I370" i="1"/>
  <c r="I369" i="1"/>
  <c r="I453" i="1"/>
  <c r="I367" i="1"/>
  <c r="I358" i="1"/>
  <c r="I325" i="1"/>
  <c r="I408" i="1"/>
  <c r="I353" i="1"/>
  <c r="I458" i="1"/>
  <c r="I492" i="1"/>
  <c r="I440" i="1"/>
  <c r="I461" i="1"/>
  <c r="I316" i="1"/>
  <c r="I399" i="1"/>
  <c r="I23" i="1"/>
  <c r="I39" i="1"/>
  <c r="I55" i="1"/>
  <c r="I71" i="1"/>
  <c r="I87" i="1"/>
  <c r="I103" i="1"/>
  <c r="I119" i="1"/>
  <c r="I135" i="1"/>
  <c r="I151" i="1"/>
  <c r="I167" i="1"/>
  <c r="I183" i="1"/>
  <c r="I199" i="1"/>
  <c r="I215" i="1"/>
  <c r="I231" i="1"/>
  <c r="I247" i="1"/>
  <c r="I508" i="1"/>
  <c r="I427" i="1"/>
  <c r="I462" i="1"/>
  <c r="I390" i="1"/>
  <c r="I474" i="1"/>
  <c r="I376" i="1"/>
  <c r="I350" i="1"/>
  <c r="I313" i="1"/>
  <c r="I14" i="1"/>
  <c r="I28" i="1"/>
  <c r="I44" i="1"/>
  <c r="I60" i="1"/>
  <c r="I76" i="1"/>
  <c r="I92" i="1"/>
  <c r="I108" i="1"/>
  <c r="I124" i="1"/>
  <c r="I140" i="1"/>
  <c r="I156" i="1"/>
  <c r="I172" i="1"/>
  <c r="I188" i="1"/>
  <c r="I204" i="1"/>
  <c r="I490" i="1"/>
  <c r="I268" i="1"/>
  <c r="I493" i="1"/>
  <c r="I326" i="1"/>
  <c r="I380" i="1"/>
  <c r="I364" i="1"/>
  <c r="I277" i="1"/>
  <c r="I394" i="1"/>
  <c r="I452" i="1"/>
  <c r="I25" i="1"/>
  <c r="I41" i="1"/>
  <c r="I57" i="1"/>
  <c r="I73" i="1"/>
  <c r="I89" i="1"/>
  <c r="I105" i="1"/>
  <c r="I121" i="1"/>
  <c r="I137" i="1"/>
  <c r="I153" i="1"/>
  <c r="I169" i="1"/>
  <c r="I185" i="1"/>
  <c r="I201" i="1"/>
  <c r="I217" i="1"/>
  <c r="I379" i="1"/>
  <c r="I415" i="1"/>
  <c r="I363" i="1"/>
  <c r="I281" i="1"/>
  <c r="I312" i="1"/>
  <c r="I400" i="1"/>
  <c r="I348" i="1"/>
  <c r="I337" i="1"/>
  <c r="I22" i="1"/>
  <c r="I38" i="1"/>
  <c r="I324" i="1"/>
  <c r="I368" i="1"/>
  <c r="I306" i="1"/>
  <c r="I450" i="1"/>
  <c r="I437" i="1"/>
  <c r="I389" i="1"/>
  <c r="I378" i="1"/>
  <c r="I27" i="1"/>
  <c r="I91" i="1"/>
  <c r="I155" i="1"/>
  <c r="I219" i="1"/>
  <c r="I479" i="1"/>
  <c r="I284" i="1"/>
  <c r="I32" i="1"/>
  <c r="I96" i="1"/>
  <c r="I160" i="1"/>
  <c r="I398" i="1"/>
  <c r="I426" i="1"/>
  <c r="I360" i="1"/>
  <c r="I366" i="1"/>
  <c r="I10" i="1"/>
  <c r="I45" i="1"/>
  <c r="I77" i="1"/>
  <c r="I109" i="1"/>
  <c r="I141" i="1"/>
  <c r="I173" i="1"/>
  <c r="I205" i="1"/>
  <c r="I319" i="1"/>
  <c r="I274" i="1"/>
  <c r="I419" i="1"/>
  <c r="I472" i="1"/>
  <c r="I26" i="1"/>
  <c r="I46" i="1"/>
  <c r="I62" i="1"/>
  <c r="I78" i="1"/>
  <c r="I94" i="1"/>
  <c r="I110" i="1"/>
  <c r="I126" i="1"/>
  <c r="I142" i="1"/>
  <c r="I158" i="1"/>
  <c r="I174" i="1"/>
  <c r="I190" i="1"/>
  <c r="I206" i="1"/>
  <c r="I222" i="1"/>
  <c r="I238" i="1"/>
  <c r="I254" i="1"/>
  <c r="I228" i="1"/>
  <c r="I259" i="1"/>
  <c r="I245" i="1"/>
  <c r="I224" i="1"/>
  <c r="I256" i="1"/>
  <c r="I241" i="1"/>
  <c r="I263" i="1"/>
  <c r="I497" i="1"/>
  <c r="I473" i="1"/>
  <c r="I391" i="1"/>
  <c r="I478" i="1"/>
  <c r="I359" i="1"/>
  <c r="I395" i="1"/>
  <c r="I269" i="1"/>
  <c r="I43" i="1"/>
  <c r="I107" i="1"/>
  <c r="I171" i="1"/>
  <c r="I235" i="1"/>
  <c r="I441" i="1"/>
  <c r="I323" i="1"/>
  <c r="I48" i="1"/>
  <c r="I112" i="1"/>
  <c r="I176" i="1"/>
  <c r="I307" i="1"/>
  <c r="I477" i="1"/>
  <c r="I422" i="1"/>
  <c r="I430" i="1"/>
  <c r="I21" i="1"/>
  <c r="I53" i="1"/>
  <c r="I85" i="1"/>
  <c r="I117" i="1"/>
  <c r="I149" i="1"/>
  <c r="I181" i="1"/>
  <c r="I213" i="1"/>
  <c r="I483" i="1"/>
  <c r="I484" i="1"/>
  <c r="I463" i="1"/>
  <c r="I349" i="1"/>
  <c r="I30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36" i="1"/>
  <c r="I221" i="1"/>
  <c r="I253" i="1"/>
  <c r="I232" i="1"/>
  <c r="I261" i="1"/>
  <c r="I249" i="1"/>
  <c r="I361" i="1"/>
  <c r="I464" i="1"/>
  <c r="I286" i="1"/>
  <c r="I354" i="1"/>
  <c r="I414" i="1"/>
  <c r="I382" i="1"/>
  <c r="I476" i="1"/>
  <c r="I270" i="1"/>
  <c r="I59" i="1"/>
  <c r="I123" i="1"/>
  <c r="I187" i="1"/>
  <c r="I251" i="1"/>
  <c r="I273" i="1"/>
  <c r="I372" i="1"/>
  <c r="I64" i="1"/>
  <c r="I128" i="1"/>
  <c r="I192" i="1"/>
  <c r="I451" i="1"/>
  <c r="I285" i="1"/>
  <c r="I488" i="1"/>
  <c r="I276" i="1"/>
  <c r="I29" i="1"/>
  <c r="I61" i="1"/>
  <c r="I93" i="1"/>
  <c r="I125" i="1"/>
  <c r="I157" i="1"/>
  <c r="I189" i="1"/>
  <c r="I436" i="1"/>
  <c r="I507" i="1"/>
  <c r="I310" i="1"/>
  <c r="I420" i="1"/>
  <c r="I267" i="1"/>
  <c r="I34" i="1"/>
  <c r="I54" i="1"/>
  <c r="I70" i="1"/>
  <c r="I86" i="1"/>
  <c r="I102" i="1"/>
  <c r="I118" i="1"/>
  <c r="I134" i="1"/>
  <c r="I150" i="1"/>
  <c r="I166" i="1"/>
  <c r="I182" i="1"/>
  <c r="I198" i="1"/>
  <c r="I214" i="1"/>
  <c r="I230" i="1"/>
  <c r="I246" i="1"/>
  <c r="I262" i="1"/>
  <c r="I244" i="1"/>
  <c r="I229" i="1"/>
  <c r="I260" i="1"/>
  <c r="I240" i="1"/>
  <c r="I225" i="1"/>
  <c r="I257" i="1"/>
  <c r="I431" i="1"/>
  <c r="I505" i="1"/>
  <c r="I432" i="1"/>
  <c r="I144" i="1"/>
  <c r="I297" i="1"/>
  <c r="I101" i="1"/>
  <c r="I355" i="1"/>
  <c r="I18" i="1"/>
  <c r="I90" i="1"/>
  <c r="I154" i="1"/>
  <c r="I218" i="1"/>
  <c r="I252" i="1"/>
  <c r="I233" i="1"/>
  <c r="I321" i="1"/>
  <c r="I362" i="1"/>
  <c r="I203" i="1"/>
  <c r="I208" i="1"/>
  <c r="I37" i="1"/>
  <c r="I197" i="1"/>
  <c r="I42" i="1"/>
  <c r="I122" i="1"/>
  <c r="I202" i="1"/>
  <c r="I237" i="1"/>
  <c r="I509" i="1"/>
  <c r="I283" i="1"/>
  <c r="I425" i="1"/>
  <c r="I442" i="1"/>
  <c r="I69" i="1"/>
  <c r="I392" i="1"/>
  <c r="I58" i="1"/>
  <c r="I138" i="1"/>
  <c r="I234" i="1"/>
  <c r="I264" i="1"/>
  <c r="I304" i="1"/>
  <c r="I80" i="1"/>
  <c r="I165" i="1"/>
  <c r="I106" i="1"/>
  <c r="I220" i="1"/>
  <c r="I75" i="1"/>
  <c r="I341" i="1"/>
  <c r="I495" i="1"/>
  <c r="I170" i="1"/>
  <c r="I248" i="1"/>
  <c r="I491" i="1"/>
  <c r="I133" i="1"/>
  <c r="I186" i="1"/>
  <c r="I475" i="1"/>
  <c r="I139" i="1"/>
  <c r="I250" i="1"/>
  <c r="I342" i="1"/>
  <c r="G469" i="1"/>
  <c r="G452" i="1"/>
  <c r="G306" i="1"/>
  <c r="G332" i="1"/>
  <c r="G363" i="1"/>
  <c r="G324" i="1"/>
  <c r="G431" i="1"/>
  <c r="G315" i="1"/>
  <c r="G272" i="1"/>
  <c r="G370" i="1"/>
  <c r="G381" i="1"/>
  <c r="G480" i="1"/>
  <c r="G352" i="1"/>
  <c r="G505" i="1"/>
  <c r="G359" i="1"/>
  <c r="G319" i="1"/>
  <c r="G21" i="1"/>
  <c r="G37" i="1"/>
  <c r="G53" i="1"/>
  <c r="G323" i="1"/>
  <c r="G513" i="1"/>
  <c r="G326" i="1"/>
  <c r="G487" i="1"/>
  <c r="G371" i="1"/>
  <c r="G430" i="1"/>
  <c r="G388" i="1"/>
  <c r="G321" i="1"/>
  <c r="G420" i="1"/>
  <c r="G385" i="1"/>
  <c r="G345" i="1"/>
  <c r="G400" i="1"/>
  <c r="G408" i="1"/>
  <c r="G322" i="1"/>
  <c r="G414" i="1"/>
  <c r="G10" i="1"/>
  <c r="G30" i="1"/>
  <c r="G46" i="1"/>
  <c r="G421" i="1"/>
  <c r="G468" i="1"/>
  <c r="G418" i="1"/>
  <c r="G496" i="1"/>
  <c r="G295" i="1"/>
  <c r="G403" i="1"/>
  <c r="G14" i="1"/>
  <c r="G320" i="1"/>
  <c r="G271" i="1"/>
  <c r="G355" i="1"/>
  <c r="G399" i="1"/>
  <c r="G406" i="1"/>
  <c r="G474" i="1"/>
  <c r="G467" i="1"/>
  <c r="G337" i="1"/>
  <c r="G344" i="1"/>
  <c r="G19" i="1"/>
  <c r="G35" i="1"/>
  <c r="G51" i="1"/>
  <c r="G67" i="1"/>
  <c r="G440" i="1"/>
  <c r="G367" i="1"/>
  <c r="G278" i="1"/>
  <c r="G389" i="1"/>
  <c r="G514" i="1"/>
  <c r="G342" i="1"/>
  <c r="G464" i="1"/>
  <c r="G310" i="1"/>
  <c r="G481" i="1"/>
  <c r="G438" i="1"/>
  <c r="G503" i="1"/>
  <c r="G396" i="1"/>
  <c r="G447" i="1"/>
  <c r="G300" i="1"/>
  <c r="G382" i="1"/>
  <c r="G16" i="1"/>
  <c r="G32" i="1"/>
  <c r="G48" i="1"/>
  <c r="G64" i="1"/>
  <c r="G75" i="1"/>
  <c r="G91" i="1"/>
  <c r="G107" i="1"/>
  <c r="G123" i="1"/>
  <c r="G139" i="1"/>
  <c r="G155" i="1"/>
  <c r="G171" i="1"/>
  <c r="G187" i="1"/>
  <c r="G203" i="1"/>
  <c r="G304" i="1"/>
  <c r="G296" i="1"/>
  <c r="G301" i="1"/>
  <c r="G373" i="1"/>
  <c r="G339" i="1"/>
  <c r="G402" i="1"/>
  <c r="G390" i="1"/>
  <c r="G492" i="1"/>
  <c r="G490" i="1"/>
  <c r="G308" i="1"/>
  <c r="G507" i="1"/>
  <c r="G348" i="1"/>
  <c r="G489" i="1"/>
  <c r="G391" i="1"/>
  <c r="G446" i="1"/>
  <c r="G478" i="1"/>
  <c r="G432" i="1"/>
  <c r="G25" i="1"/>
  <c r="G41" i="1"/>
  <c r="G57" i="1"/>
  <c r="G427" i="1"/>
  <c r="G325" i="1"/>
  <c r="G329" i="1"/>
  <c r="G449" i="1"/>
  <c r="G292" i="1"/>
  <c r="G380" i="1"/>
  <c r="G495" i="1"/>
  <c r="G266" i="1"/>
  <c r="G313" i="1"/>
  <c r="G349" i="1"/>
  <c r="G327" i="1"/>
  <c r="G311" i="1"/>
  <c r="G444" i="1"/>
  <c r="G331" i="1"/>
  <c r="G454" i="1"/>
  <c r="G18" i="1"/>
  <c r="G34" i="1"/>
  <c r="G50" i="1"/>
  <c r="G357" i="1"/>
  <c r="G493" i="1"/>
  <c r="G435" i="1"/>
  <c r="G285" i="1"/>
  <c r="G482" i="1"/>
  <c r="G270" i="1"/>
  <c r="G307" i="1"/>
  <c r="G500" i="1"/>
  <c r="G340" i="1"/>
  <c r="G475" i="1"/>
  <c r="G483" i="1"/>
  <c r="G275" i="1"/>
  <c r="G451" i="1"/>
  <c r="G364" i="1"/>
  <c r="G510" i="1"/>
  <c r="G302" i="1"/>
  <c r="G23" i="1"/>
  <c r="G39" i="1"/>
  <c r="G55" i="1"/>
  <c r="G268" i="1"/>
  <c r="G504" i="1"/>
  <c r="G375" i="1"/>
  <c r="G351" i="1"/>
  <c r="G477" i="1"/>
  <c r="G506" i="1"/>
  <c r="G384" i="1"/>
  <c r="G362" i="1"/>
  <c r="G387" i="1"/>
  <c r="G471" i="1"/>
  <c r="G350" i="1"/>
  <c r="G286" i="1"/>
  <c r="G442" i="1"/>
  <c r="G291" i="1"/>
  <c r="G347" i="1"/>
  <c r="G335" i="1"/>
  <c r="G20" i="1"/>
  <c r="G36" i="1"/>
  <c r="G52" i="1"/>
  <c r="G68" i="1"/>
  <c r="G79" i="1"/>
  <c r="G95" i="1"/>
  <c r="G111" i="1"/>
  <c r="G127" i="1"/>
  <c r="G143" i="1"/>
  <c r="G159" i="1"/>
  <c r="G175" i="1"/>
  <c r="G191" i="1"/>
  <c r="G328" i="1"/>
  <c r="G299" i="1"/>
  <c r="G282" i="1"/>
  <c r="G461" i="1"/>
  <c r="G277" i="1"/>
  <c r="G443" i="1"/>
  <c r="G433" i="1"/>
  <c r="G484" i="1"/>
  <c r="G429" i="1"/>
  <c r="G473" i="1"/>
  <c r="G486" i="1"/>
  <c r="G378" i="1"/>
  <c r="G317" i="1"/>
  <c r="G297" i="1"/>
  <c r="G365" i="1"/>
  <c r="G386" i="1"/>
  <c r="G11" i="1"/>
  <c r="G5" i="1" s="1"/>
  <c r="G29" i="1"/>
  <c r="G45" i="1"/>
  <c r="G61" i="1"/>
  <c r="G511" i="1"/>
  <c r="G512" i="1"/>
  <c r="G290" i="1"/>
  <c r="G476" i="1"/>
  <c r="G309" i="1"/>
  <c r="G338" i="1"/>
  <c r="G436" i="1"/>
  <c r="G459" i="1"/>
  <c r="G393" i="1"/>
  <c r="G356" i="1"/>
  <c r="G361" i="1"/>
  <c r="G462" i="1"/>
  <c r="G494" i="1"/>
  <c r="G488" i="1"/>
  <c r="G497" i="1"/>
  <c r="G22" i="1"/>
  <c r="G38" i="1"/>
  <c r="G54" i="1"/>
  <c r="G491" i="1"/>
  <c r="G273" i="1"/>
  <c r="G377" i="1"/>
  <c r="G485" i="1"/>
  <c r="G274" i="1"/>
  <c r="G314" i="1"/>
  <c r="G455" i="1"/>
  <c r="G372" i="1"/>
  <c r="G312" i="1"/>
  <c r="G412" i="1"/>
  <c r="G470" i="1"/>
  <c r="G368" i="1"/>
  <c r="G423" i="1"/>
  <c r="G457" i="1"/>
  <c r="G415" i="1"/>
  <c r="G346" i="1"/>
  <c r="G27" i="1"/>
  <c r="G43" i="1"/>
  <c r="G59" i="1"/>
  <c r="G276" i="1"/>
  <c r="G401" i="1"/>
  <c r="G288" i="1"/>
  <c r="G397" i="1"/>
  <c r="G366" i="1"/>
  <c r="G333" i="1"/>
  <c r="G441" i="1"/>
  <c r="G450" i="1"/>
  <c r="G358" i="1"/>
  <c r="G409" i="1"/>
  <c r="G456" i="1"/>
  <c r="G419" i="1"/>
  <c r="G413" i="1"/>
  <c r="G410" i="1"/>
  <c r="G434" i="1"/>
  <c r="G303" i="1"/>
  <c r="G24" i="1"/>
  <c r="G40" i="1"/>
  <c r="G56" i="1"/>
  <c r="G62" i="1"/>
  <c r="G83" i="1"/>
  <c r="G99" i="1"/>
  <c r="G115" i="1"/>
  <c r="G131" i="1"/>
  <c r="G147" i="1"/>
  <c r="G163" i="1"/>
  <c r="G179" i="1"/>
  <c r="G195" i="1"/>
  <c r="G509" i="1"/>
  <c r="G428" i="1"/>
  <c r="G267" i="1"/>
  <c r="G398" i="1"/>
  <c r="G65" i="1"/>
  <c r="G460" i="1"/>
  <c r="G376" i="1"/>
  <c r="G383" i="1"/>
  <c r="G26" i="1"/>
  <c r="G453" i="1"/>
  <c r="G360" i="1"/>
  <c r="G394" i="1"/>
  <c r="G499" i="1"/>
  <c r="G47" i="1"/>
  <c r="G305" i="1"/>
  <c r="G379" i="1"/>
  <c r="G269" i="1"/>
  <c r="G458" i="1"/>
  <c r="G60" i="1"/>
  <c r="G119" i="1"/>
  <c r="G183" i="1"/>
  <c r="G215" i="1"/>
  <c r="G231" i="1"/>
  <c r="G247" i="1"/>
  <c r="G263" i="1"/>
  <c r="G80" i="1"/>
  <c r="G96" i="1"/>
  <c r="G112" i="1"/>
  <c r="G128" i="1"/>
  <c r="G144" i="1"/>
  <c r="G160" i="1"/>
  <c r="G176" i="1"/>
  <c r="G192" i="1"/>
  <c r="G208" i="1"/>
  <c r="G224" i="1"/>
  <c r="G240" i="1"/>
  <c r="G256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70" i="1"/>
  <c r="G86" i="1"/>
  <c r="G102" i="1"/>
  <c r="G118" i="1"/>
  <c r="G134" i="1"/>
  <c r="G150" i="1"/>
  <c r="G166" i="1"/>
  <c r="G182" i="1"/>
  <c r="G198" i="1"/>
  <c r="G214" i="1"/>
  <c r="G230" i="1"/>
  <c r="G246" i="1"/>
  <c r="G262" i="1"/>
  <c r="G417" i="1"/>
  <c r="G422" i="1"/>
  <c r="G353" i="1"/>
  <c r="G425" i="1"/>
  <c r="G17" i="1"/>
  <c r="G479" i="1"/>
  <c r="G374" i="1"/>
  <c r="G289" i="1"/>
  <c r="G279" i="1"/>
  <c r="G42" i="1"/>
  <c r="G405" i="1"/>
  <c r="G437" i="1"/>
  <c r="G502" i="1"/>
  <c r="G395" i="1"/>
  <c r="G63" i="1"/>
  <c r="G472" i="1"/>
  <c r="G369" i="1"/>
  <c r="G330" i="1"/>
  <c r="G334" i="1"/>
  <c r="G71" i="1"/>
  <c r="G135" i="1"/>
  <c r="G199" i="1"/>
  <c r="G219" i="1"/>
  <c r="G235" i="1"/>
  <c r="G251" i="1"/>
  <c r="G66" i="1"/>
  <c r="G84" i="1"/>
  <c r="G100" i="1"/>
  <c r="G116" i="1"/>
  <c r="G132" i="1"/>
  <c r="G148" i="1"/>
  <c r="G164" i="1"/>
  <c r="G180" i="1"/>
  <c r="G196" i="1"/>
  <c r="G212" i="1"/>
  <c r="G228" i="1"/>
  <c r="G244" i="1"/>
  <c r="G260" i="1"/>
  <c r="G77" i="1"/>
  <c r="G93" i="1"/>
  <c r="G109" i="1"/>
  <c r="G125" i="1"/>
  <c r="G141" i="1"/>
  <c r="G157" i="1"/>
  <c r="G173" i="1"/>
  <c r="G189" i="1"/>
  <c r="G205" i="1"/>
  <c r="G221" i="1"/>
  <c r="G237" i="1"/>
  <c r="G253" i="1"/>
  <c r="G74" i="1"/>
  <c r="G90" i="1"/>
  <c r="G106" i="1"/>
  <c r="G122" i="1"/>
  <c r="G138" i="1"/>
  <c r="G154" i="1"/>
  <c r="G170" i="1"/>
  <c r="G186" i="1"/>
  <c r="G202" i="1"/>
  <c r="G218" i="1"/>
  <c r="G234" i="1"/>
  <c r="G250" i="1"/>
  <c r="G343" i="1"/>
  <c r="G404" i="1"/>
  <c r="G281" i="1"/>
  <c r="G439" i="1"/>
  <c r="G33" i="1"/>
  <c r="G424" i="1"/>
  <c r="G426" i="1"/>
  <c r="G283" i="1"/>
  <c r="G463" i="1"/>
  <c r="G58" i="1"/>
  <c r="G448" i="1"/>
  <c r="G318" i="1"/>
  <c r="G411" i="1"/>
  <c r="G15" i="1"/>
  <c r="G336" i="1"/>
  <c r="G466" i="1"/>
  <c r="G445" i="1"/>
  <c r="G392" i="1"/>
  <c r="G28" i="1"/>
  <c r="G87" i="1"/>
  <c r="G151" i="1"/>
  <c r="G207" i="1"/>
  <c r="G223" i="1"/>
  <c r="G239" i="1"/>
  <c r="G255" i="1"/>
  <c r="G72" i="1"/>
  <c r="G88" i="1"/>
  <c r="G104" i="1"/>
  <c r="G120" i="1"/>
  <c r="G136" i="1"/>
  <c r="G152" i="1"/>
  <c r="G168" i="1"/>
  <c r="G184" i="1"/>
  <c r="G200" i="1"/>
  <c r="G216" i="1"/>
  <c r="G232" i="1"/>
  <c r="G248" i="1"/>
  <c r="G264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78" i="1"/>
  <c r="G94" i="1"/>
  <c r="G110" i="1"/>
  <c r="G126" i="1"/>
  <c r="G142" i="1"/>
  <c r="G158" i="1"/>
  <c r="G174" i="1"/>
  <c r="G190" i="1"/>
  <c r="G206" i="1"/>
  <c r="G222" i="1"/>
  <c r="G238" i="1"/>
  <c r="G254" i="1"/>
  <c r="G316" i="1"/>
  <c r="G280" i="1"/>
  <c r="G298" i="1"/>
  <c r="G407" i="1"/>
  <c r="G103" i="1"/>
  <c r="G243" i="1"/>
  <c r="G108" i="1"/>
  <c r="G172" i="1"/>
  <c r="G236" i="1"/>
  <c r="G101" i="1"/>
  <c r="G165" i="1"/>
  <c r="G229" i="1"/>
  <c r="G98" i="1"/>
  <c r="G162" i="1"/>
  <c r="G226" i="1"/>
  <c r="G498" i="1"/>
  <c r="G49" i="1"/>
  <c r="G416" i="1"/>
  <c r="G265" i="1"/>
  <c r="G293" i="1"/>
  <c r="G167" i="1"/>
  <c r="G259" i="1"/>
  <c r="G124" i="1"/>
  <c r="G188" i="1"/>
  <c r="G252" i="1"/>
  <c r="G117" i="1"/>
  <c r="G181" i="1"/>
  <c r="G245" i="1"/>
  <c r="G114" i="1"/>
  <c r="G178" i="1"/>
  <c r="G242" i="1"/>
  <c r="G287" i="1"/>
  <c r="G465" i="1"/>
  <c r="G508" i="1"/>
  <c r="G31" i="1"/>
  <c r="G294" i="1"/>
  <c r="G211" i="1"/>
  <c r="G76" i="1"/>
  <c r="G140" i="1"/>
  <c r="G204" i="1"/>
  <c r="G69" i="1"/>
  <c r="G133" i="1"/>
  <c r="G197" i="1"/>
  <c r="G261" i="1"/>
  <c r="G130" i="1"/>
  <c r="G194" i="1"/>
  <c r="G258" i="1"/>
  <c r="G501" i="1"/>
  <c r="G156" i="1"/>
  <c r="G213" i="1"/>
  <c r="G354" i="1"/>
  <c r="G44" i="1"/>
  <c r="G220" i="1"/>
  <c r="G82" i="1"/>
  <c r="G341" i="1"/>
  <c r="G227" i="1"/>
  <c r="G85" i="1"/>
  <c r="G146" i="1"/>
  <c r="G210" i="1"/>
  <c r="G284" i="1"/>
  <c r="G92" i="1"/>
  <c r="I74" i="1"/>
  <c r="I16" i="1"/>
  <c r="H152" i="1"/>
  <c r="H88" i="1"/>
  <c r="H215" i="1"/>
  <c r="H151" i="1"/>
  <c r="H87" i="1"/>
  <c r="H212" i="1"/>
  <c r="H148" i="1"/>
  <c r="H84" i="1"/>
  <c r="H211" i="1"/>
  <c r="H147" i="1"/>
  <c r="H83" i="1"/>
  <c r="H238" i="1"/>
  <c r="H206" i="1"/>
  <c r="H174" i="1"/>
  <c r="H142" i="1"/>
  <c r="H110" i="1"/>
  <c r="H78" i="1"/>
  <c r="H46" i="1"/>
  <c r="H10" i="1"/>
  <c r="H458" i="1"/>
  <c r="H411" i="1"/>
  <c r="H270" i="1"/>
  <c r="H425" i="1"/>
  <c r="H309" i="1"/>
  <c r="H264" i="1"/>
  <c r="H221" i="1"/>
  <c r="H177" i="1"/>
  <c r="H137" i="1"/>
  <c r="H93" i="1"/>
  <c r="H49" i="1"/>
  <c r="H414" i="1"/>
  <c r="H317" i="1"/>
  <c r="H372" i="1"/>
  <c r="H320" i="1"/>
  <c r="H334" i="1"/>
  <c r="H72" i="1"/>
  <c r="H32" i="1"/>
  <c r="H454" i="1"/>
  <c r="H398" i="1"/>
  <c r="H271" i="1"/>
  <c r="H418" i="1"/>
  <c r="H282" i="1"/>
  <c r="H55" i="1"/>
  <c r="H322" i="1"/>
  <c r="H14" i="1"/>
  <c r="H367" i="1"/>
  <c r="H495" i="1"/>
  <c r="H295" i="1"/>
  <c r="H294" i="1"/>
  <c r="H341" i="1"/>
  <c r="H514" i="1"/>
  <c r="J206" i="1"/>
  <c r="J118" i="1"/>
  <c r="J219" i="1"/>
  <c r="J131" i="1"/>
  <c r="J226" i="1"/>
  <c r="J122" i="1"/>
  <c r="J199" i="1"/>
  <c r="J79" i="1"/>
  <c r="J217" i="1"/>
  <c r="J157" i="1"/>
  <c r="J97" i="1"/>
  <c r="J45" i="1"/>
  <c r="J407" i="1"/>
  <c r="J318" i="1"/>
  <c r="J509" i="1"/>
  <c r="J291" i="1"/>
  <c r="J256" i="1"/>
  <c r="J204" i="1"/>
  <c r="J144" i="1"/>
  <c r="J52" i="1"/>
  <c r="J330" i="1"/>
  <c r="J275" i="1"/>
  <c r="J351" i="1"/>
  <c r="J31" i="1"/>
  <c r="J453" i="1"/>
  <c r="J479" i="1"/>
  <c r="J70" i="1"/>
  <c r="H318" i="1"/>
  <c r="H351" i="1"/>
  <c r="H481" i="1"/>
  <c r="H484" i="1"/>
  <c r="H405" i="1"/>
  <c r="H501" i="1"/>
  <c r="H500" i="1"/>
  <c r="H490" i="1"/>
  <c r="H366" i="1"/>
  <c r="H286" i="1"/>
  <c r="H274" i="1"/>
  <c r="H504" i="1"/>
  <c r="H403" i="1"/>
  <c r="H316" i="1"/>
  <c r="H443" i="1"/>
  <c r="H343" i="1"/>
  <c r="H363" i="1"/>
  <c r="H312" i="1"/>
  <c r="H344" i="1"/>
  <c r="H492" i="1"/>
  <c r="H493" i="1"/>
  <c r="H429" i="1"/>
  <c r="H19" i="1"/>
  <c r="H35" i="1"/>
  <c r="H51" i="1"/>
  <c r="H67" i="1"/>
  <c r="H397" i="1"/>
  <c r="H391" i="1"/>
  <c r="H308" i="1"/>
  <c r="H489" i="1"/>
  <c r="H394" i="1"/>
  <c r="H385" i="1"/>
  <c r="H434" i="1"/>
  <c r="H350" i="1"/>
  <c r="H477" i="1"/>
  <c r="H266" i="1"/>
  <c r="H474" i="1"/>
  <c r="H285" i="1"/>
  <c r="H421" i="1"/>
  <c r="H442" i="1"/>
  <c r="H28" i="1"/>
  <c r="H44" i="1"/>
  <c r="H60" i="1"/>
  <c r="H297" i="1"/>
  <c r="H465" i="1"/>
  <c r="H327" i="1"/>
  <c r="H362" i="1"/>
  <c r="H273" i="1"/>
  <c r="H307" i="1"/>
  <c r="H348" i="1"/>
  <c r="H459" i="1"/>
  <c r="H323" i="1"/>
  <c r="H389" i="1"/>
  <c r="H354" i="1"/>
  <c r="H383" i="1"/>
  <c r="H486" i="1"/>
  <c r="H441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69" i="1"/>
  <c r="H364" i="1"/>
  <c r="H479" i="1"/>
  <c r="H507" i="1"/>
  <c r="H422" i="1"/>
  <c r="H469" i="1"/>
  <c r="H288" i="1"/>
  <c r="H480" i="1"/>
  <c r="H339" i="1"/>
  <c r="H412" i="1"/>
  <c r="H468" i="1"/>
  <c r="H510" i="1"/>
  <c r="H428" i="1"/>
  <c r="H298" i="1"/>
  <c r="H289" i="1"/>
  <c r="H419" i="1"/>
  <c r="H380" i="1"/>
  <c r="H406" i="1"/>
  <c r="H416" i="1"/>
  <c r="H306" i="1"/>
  <c r="H374" i="1"/>
  <c r="H508" i="1"/>
  <c r="H449" i="1"/>
  <c r="H23" i="1"/>
  <c r="H43" i="1"/>
  <c r="H63" i="1"/>
  <c r="H439" i="1"/>
  <c r="H283" i="1"/>
  <c r="H346" i="1"/>
  <c r="H275" i="1"/>
  <c r="H476" i="1"/>
  <c r="H408" i="1"/>
  <c r="H423" i="1"/>
  <c r="H450" i="1"/>
  <c r="H494" i="1"/>
  <c r="H328" i="1"/>
  <c r="H20" i="1"/>
  <c r="H40" i="1"/>
  <c r="H64" i="1"/>
  <c r="H461" i="1"/>
  <c r="H436" i="1"/>
  <c r="H448" i="1"/>
  <c r="H301" i="1"/>
  <c r="H302" i="1"/>
  <c r="H382" i="1"/>
  <c r="H472" i="1"/>
  <c r="H379" i="1"/>
  <c r="H384" i="1"/>
  <c r="H337" i="1"/>
  <c r="H17" i="1"/>
  <c r="H41" i="1"/>
  <c r="H61" i="1"/>
  <c r="H81" i="1"/>
  <c r="H105" i="1"/>
  <c r="H125" i="1"/>
  <c r="H145" i="1"/>
  <c r="H169" i="1"/>
  <c r="H189" i="1"/>
  <c r="H209" i="1"/>
  <c r="H233" i="1"/>
  <c r="H253" i="1"/>
  <c r="H347" i="1"/>
  <c r="H359" i="1"/>
  <c r="H509" i="1"/>
  <c r="H342" i="1"/>
  <c r="H415" i="1"/>
  <c r="H466" i="1"/>
  <c r="H435" i="1"/>
  <c r="H453" i="1"/>
  <c r="H392" i="1"/>
  <c r="H329" i="1"/>
  <c r="H310" i="1"/>
  <c r="H293" i="1"/>
  <c r="H22" i="1"/>
  <c r="H38" i="1"/>
  <c r="H54" i="1"/>
  <c r="H70" i="1"/>
  <c r="H86" i="1"/>
  <c r="H102" i="1"/>
  <c r="H118" i="1"/>
  <c r="H134" i="1"/>
  <c r="H150" i="1"/>
  <c r="H166" i="1"/>
  <c r="H182" i="1"/>
  <c r="H198" i="1"/>
  <c r="H214" i="1"/>
  <c r="H230" i="1"/>
  <c r="H246" i="1"/>
  <c r="H262" i="1"/>
  <c r="H99" i="1"/>
  <c r="H131" i="1"/>
  <c r="H163" i="1"/>
  <c r="H195" i="1"/>
  <c r="H227" i="1"/>
  <c r="H259" i="1"/>
  <c r="H100" i="1"/>
  <c r="H132" i="1"/>
  <c r="H164" i="1"/>
  <c r="H196" i="1"/>
  <c r="H228" i="1"/>
  <c r="H260" i="1"/>
  <c r="H103" i="1"/>
  <c r="H135" i="1"/>
  <c r="H167" i="1"/>
  <c r="H199" i="1"/>
  <c r="H231" i="1"/>
  <c r="H263" i="1"/>
  <c r="H104" i="1"/>
  <c r="H136" i="1"/>
  <c r="H168" i="1"/>
  <c r="H200" i="1"/>
  <c r="H232" i="1"/>
  <c r="H256" i="1"/>
  <c r="H336" i="1"/>
  <c r="H319" i="1"/>
  <c r="H499" i="1"/>
  <c r="H305" i="1"/>
  <c r="H417" i="1"/>
  <c r="H287" i="1"/>
  <c r="H491" i="1"/>
  <c r="H463" i="1"/>
  <c r="H375" i="1"/>
  <c r="H365" i="1"/>
  <c r="H313" i="1"/>
  <c r="H488" i="1"/>
  <c r="H358" i="1"/>
  <c r="H361" i="1"/>
  <c r="H330" i="1"/>
  <c r="H395" i="1"/>
  <c r="H353" i="1"/>
  <c r="H27" i="1"/>
  <c r="H47" i="1"/>
  <c r="H71" i="1"/>
  <c r="H357" i="1"/>
  <c r="H299" i="1"/>
  <c r="H482" i="1"/>
  <c r="H387" i="1"/>
  <c r="H401" i="1"/>
  <c r="H277" i="1"/>
  <c r="H487" i="1"/>
  <c r="H512" i="1"/>
  <c r="H369" i="1"/>
  <c r="H281" i="1"/>
  <c r="H24" i="1"/>
  <c r="H48" i="1"/>
  <c r="H68" i="1"/>
  <c r="H304" i="1"/>
  <c r="H424" i="1"/>
  <c r="H502" i="1"/>
  <c r="H284" i="1"/>
  <c r="H432" i="1"/>
  <c r="H447" i="1"/>
  <c r="H513" i="1"/>
  <c r="H400" i="1"/>
  <c r="H444" i="1"/>
  <c r="H378" i="1"/>
  <c r="H25" i="1"/>
  <c r="H45" i="1"/>
  <c r="H65" i="1"/>
  <c r="H89" i="1"/>
  <c r="H109" i="1"/>
  <c r="H129" i="1"/>
  <c r="H153" i="1"/>
  <c r="H173" i="1"/>
  <c r="H193" i="1"/>
  <c r="H217" i="1"/>
  <c r="H237" i="1"/>
  <c r="H257" i="1"/>
  <c r="H407" i="1"/>
  <c r="H355" i="1"/>
  <c r="H506" i="1"/>
  <c r="H376" i="1"/>
  <c r="H413" i="1"/>
  <c r="H420" i="1"/>
  <c r="H455" i="1"/>
  <c r="H352" i="1"/>
  <c r="H333" i="1"/>
  <c r="H338" i="1"/>
  <c r="H373" i="1"/>
  <c r="H478" i="1"/>
  <c r="H26" i="1"/>
  <c r="H42" i="1"/>
  <c r="H58" i="1"/>
  <c r="H74" i="1"/>
  <c r="H90" i="1"/>
  <c r="H106" i="1"/>
  <c r="H122" i="1"/>
  <c r="H138" i="1"/>
  <c r="H154" i="1"/>
  <c r="H170" i="1"/>
  <c r="H186" i="1"/>
  <c r="H202" i="1"/>
  <c r="H218" i="1"/>
  <c r="H234" i="1"/>
  <c r="H250" i="1"/>
  <c r="H75" i="1"/>
  <c r="H107" i="1"/>
  <c r="H139" i="1"/>
  <c r="H171" i="1"/>
  <c r="H203" i="1"/>
  <c r="H235" i="1"/>
  <c r="H76" i="1"/>
  <c r="H108" i="1"/>
  <c r="H140" i="1"/>
  <c r="H172" i="1"/>
  <c r="H204" i="1"/>
  <c r="H236" i="1"/>
  <c r="H79" i="1"/>
  <c r="H111" i="1"/>
  <c r="H143" i="1"/>
  <c r="H175" i="1"/>
  <c r="H207" i="1"/>
  <c r="H239" i="1"/>
  <c r="H80" i="1"/>
  <c r="H112" i="1"/>
  <c r="H144" i="1"/>
  <c r="H176" i="1"/>
  <c r="H208" i="1"/>
  <c r="H240" i="1"/>
  <c r="H192" i="1"/>
  <c r="H128" i="1"/>
  <c r="H255" i="1"/>
  <c r="H191" i="1"/>
  <c r="H127" i="1"/>
  <c r="H252" i="1"/>
  <c r="H188" i="1"/>
  <c r="H124" i="1"/>
  <c r="H251" i="1"/>
  <c r="H187" i="1"/>
  <c r="H123" i="1"/>
  <c r="H258" i="1"/>
  <c r="H226" i="1"/>
  <c r="H194" i="1"/>
  <c r="H162" i="1"/>
  <c r="H130" i="1"/>
  <c r="H98" i="1"/>
  <c r="H66" i="1"/>
  <c r="H34" i="1"/>
  <c r="H321" i="1"/>
  <c r="H473" i="1"/>
  <c r="H433" i="1"/>
  <c r="H291" i="1"/>
  <c r="H467" i="1"/>
  <c r="H483" i="1"/>
  <c r="H249" i="1"/>
  <c r="H205" i="1"/>
  <c r="H161" i="1"/>
  <c r="H121" i="1"/>
  <c r="H77" i="1"/>
  <c r="H33" i="1"/>
  <c r="H402" i="1"/>
  <c r="H272" i="1"/>
  <c r="H332" i="1"/>
  <c r="H430" i="1"/>
  <c r="H331" i="1"/>
  <c r="H56" i="1"/>
  <c r="H16" i="1"/>
  <c r="H290" i="1"/>
  <c r="H410" i="1"/>
  <c r="H457" i="1"/>
  <c r="H475" i="1"/>
  <c r="H399" i="1"/>
  <c r="H39" i="1"/>
  <c r="H497" i="1"/>
  <c r="H370" i="1"/>
  <c r="H386" i="1"/>
  <c r="H360" i="1"/>
  <c r="H268" i="1"/>
  <c r="H390" i="1"/>
  <c r="H393" i="1"/>
  <c r="H377" i="1"/>
  <c r="J431" i="1"/>
  <c r="J296" i="1"/>
  <c r="J378" i="1"/>
  <c r="J511" i="1"/>
  <c r="J502" i="1"/>
  <c r="J303" i="1"/>
  <c r="J487" i="1"/>
  <c r="J271" i="1"/>
  <c r="J384" i="1"/>
  <c r="J481" i="1"/>
  <c r="J267" i="1"/>
  <c r="J274" i="1"/>
  <c r="J354" i="1"/>
  <c r="J364" i="1"/>
  <c r="J446" i="1"/>
  <c r="J334" i="1"/>
  <c r="J26" i="1"/>
  <c r="J42" i="1"/>
  <c r="J58" i="1"/>
  <c r="J74" i="1"/>
  <c r="J472" i="1"/>
  <c r="J447" i="1"/>
  <c r="J335" i="1"/>
  <c r="J319" i="1"/>
  <c r="J370" i="1"/>
  <c r="J365" i="1"/>
  <c r="J500" i="1"/>
  <c r="J437" i="1"/>
  <c r="J304" i="1"/>
  <c r="J506" i="1"/>
  <c r="J399" i="1"/>
  <c r="J444" i="1"/>
  <c r="J346" i="1"/>
  <c r="J333" i="1"/>
  <c r="J413" i="1"/>
  <c r="J471" i="1"/>
  <c r="J475" i="1"/>
  <c r="J383" i="1"/>
  <c r="J14" i="1"/>
  <c r="J30" i="1"/>
  <c r="J46" i="1"/>
  <c r="J62" i="1"/>
  <c r="J78" i="1"/>
  <c r="J389" i="1"/>
  <c r="J307" i="1"/>
  <c r="J464" i="1"/>
  <c r="J497" i="1"/>
  <c r="J314" i="1"/>
  <c r="J456" i="1"/>
  <c r="J415" i="1"/>
  <c r="J498" i="1"/>
  <c r="J422" i="1"/>
  <c r="J501" i="1"/>
  <c r="J350" i="1"/>
  <c r="J465" i="1"/>
  <c r="J376" i="1"/>
  <c r="J493" i="1"/>
  <c r="J387" i="1"/>
  <c r="J19" i="1"/>
  <c r="J35" i="1"/>
  <c r="J51" i="1"/>
  <c r="J67" i="1"/>
  <c r="J328" i="1"/>
  <c r="J356" i="1"/>
  <c r="J468" i="1"/>
  <c r="J324" i="1"/>
  <c r="J272" i="1"/>
  <c r="J302" i="1"/>
  <c r="J489" i="1"/>
  <c r="J283" i="1"/>
  <c r="J282" i="1"/>
  <c r="J281" i="1"/>
  <c r="J371" i="1"/>
  <c r="J342" i="1"/>
  <c r="J504" i="1"/>
  <c r="J352" i="1"/>
  <c r="J300" i="1"/>
  <c r="J457" i="1"/>
  <c r="J24" i="1"/>
  <c r="J40" i="1"/>
  <c r="J56" i="1"/>
  <c r="J72" i="1"/>
  <c r="J88" i="1"/>
  <c r="J104" i="1"/>
  <c r="J120" i="1"/>
  <c r="J136" i="1"/>
  <c r="J152" i="1"/>
  <c r="J168" i="1"/>
  <c r="J184" i="1"/>
  <c r="J200" i="1"/>
  <c r="J216" i="1"/>
  <c r="J232" i="1"/>
  <c r="J248" i="1"/>
  <c r="J277" i="1"/>
  <c r="J459" i="1"/>
  <c r="J417" i="1"/>
  <c r="J265" i="1"/>
  <c r="J391" i="1"/>
  <c r="J287" i="1"/>
  <c r="J343" i="1"/>
  <c r="J430" i="1"/>
  <c r="J450" i="1"/>
  <c r="J409" i="1"/>
  <c r="J388" i="1"/>
  <c r="J412" i="1"/>
  <c r="J290" i="1"/>
  <c r="J400" i="1"/>
  <c r="J311" i="1"/>
  <c r="J403" i="1"/>
  <c r="J21" i="1"/>
  <c r="J37" i="1"/>
  <c r="J53" i="1"/>
  <c r="J69" i="1"/>
  <c r="J85" i="1"/>
  <c r="J101" i="1"/>
  <c r="J117" i="1"/>
  <c r="J133" i="1"/>
  <c r="J149" i="1"/>
  <c r="J165" i="1"/>
  <c r="J181" i="1"/>
  <c r="J197" i="1"/>
  <c r="J213" i="1"/>
  <c r="J229" i="1"/>
  <c r="J245" i="1"/>
  <c r="J261" i="1"/>
  <c r="J95" i="1"/>
  <c r="J127" i="1"/>
  <c r="J159" i="1"/>
  <c r="J191" i="1"/>
  <c r="J223" i="1"/>
  <c r="J255" i="1"/>
  <c r="J98" i="1"/>
  <c r="J130" i="1"/>
  <c r="J162" i="1"/>
  <c r="J194" i="1"/>
  <c r="J402" i="1"/>
  <c r="J406" i="1"/>
  <c r="J428" i="1"/>
  <c r="J484" i="1"/>
  <c r="J478" i="1"/>
  <c r="J338" i="1"/>
  <c r="J380" i="1"/>
  <c r="J396" i="1"/>
  <c r="K396" i="1" s="1"/>
  <c r="L396" i="1" s="1"/>
  <c r="M396" i="1" s="1"/>
  <c r="J322" i="1"/>
  <c r="J385" i="1"/>
  <c r="J312" i="1"/>
  <c r="J337" i="1"/>
  <c r="J474" i="1"/>
  <c r="J366" i="1"/>
  <c r="J280" i="1"/>
  <c r="J419" i="1"/>
  <c r="J18" i="1"/>
  <c r="J34" i="1"/>
  <c r="J50" i="1"/>
  <c r="J66" i="1"/>
  <c r="J299" i="1"/>
  <c r="J476" i="1"/>
  <c r="J398" i="1"/>
  <c r="J405" i="1"/>
  <c r="J381" i="1"/>
  <c r="J372" i="1"/>
  <c r="J514" i="1"/>
  <c r="J313" i="1"/>
  <c r="J375" i="1"/>
  <c r="J348" i="1"/>
  <c r="J408" i="1"/>
  <c r="J442" i="1"/>
  <c r="J298" i="1"/>
  <c r="J279" i="1"/>
  <c r="J473" i="1"/>
  <c r="J469" i="1"/>
  <c r="J23" i="1"/>
  <c r="J39" i="1"/>
  <c r="J55" i="1"/>
  <c r="J71" i="1"/>
  <c r="J451" i="1"/>
  <c r="J424" i="1"/>
  <c r="J496" i="1"/>
  <c r="J362" i="1"/>
  <c r="J486" i="1"/>
  <c r="J421" i="1"/>
  <c r="J355" i="1"/>
  <c r="J368" i="1"/>
  <c r="J377" i="1"/>
  <c r="J452" i="1"/>
  <c r="J306" i="1"/>
  <c r="J310" i="1"/>
  <c r="J341" i="1"/>
  <c r="J294" i="1"/>
  <c r="J357" i="1"/>
  <c r="J15" i="1"/>
  <c r="J28" i="1"/>
  <c r="J44" i="1"/>
  <c r="J60" i="1"/>
  <c r="J76" i="1"/>
  <c r="J92" i="1"/>
  <c r="J108" i="1"/>
  <c r="J124" i="1"/>
  <c r="J140" i="1"/>
  <c r="J448" i="1"/>
  <c r="J292" i="1"/>
  <c r="J454" i="1"/>
  <c r="J499" i="1"/>
  <c r="J54" i="1"/>
  <c r="J374" i="1"/>
  <c r="J359" i="1"/>
  <c r="J361" i="1"/>
  <c r="J295" i="1"/>
  <c r="J321" i="1"/>
  <c r="J266" i="1"/>
  <c r="J286" i="1"/>
  <c r="J27" i="1"/>
  <c r="J59" i="1"/>
  <c r="J480" i="1"/>
  <c r="J382" i="1"/>
  <c r="J438" i="1"/>
  <c r="J331" i="1"/>
  <c r="J323" i="1"/>
  <c r="J416" i="1"/>
  <c r="J505" i="1"/>
  <c r="J434" i="1"/>
  <c r="J32" i="1"/>
  <c r="J64" i="1"/>
  <c r="J96" i="1"/>
  <c r="J128" i="1"/>
  <c r="J156" i="1"/>
  <c r="J176" i="1"/>
  <c r="J196" i="1"/>
  <c r="J220" i="1"/>
  <c r="J240" i="1"/>
  <c r="J260" i="1"/>
  <c r="J393" i="1"/>
  <c r="J460" i="1"/>
  <c r="J269" i="1"/>
  <c r="K269" i="1" s="1"/>
  <c r="L269" i="1" s="1"/>
  <c r="M269" i="1" s="1"/>
  <c r="J449" i="1"/>
  <c r="J268" i="1"/>
  <c r="J420" i="1"/>
  <c r="J513" i="1"/>
  <c r="J425" i="1"/>
  <c r="J397" i="1"/>
  <c r="J458" i="1"/>
  <c r="J329" i="1"/>
  <c r="J17" i="1"/>
  <c r="J41" i="1"/>
  <c r="J61" i="1"/>
  <c r="J81" i="1"/>
  <c r="J105" i="1"/>
  <c r="J125" i="1"/>
  <c r="J145" i="1"/>
  <c r="J169" i="1"/>
  <c r="J189" i="1"/>
  <c r="J209" i="1"/>
  <c r="J233" i="1"/>
  <c r="J253" i="1"/>
  <c r="J87" i="1"/>
  <c r="J135" i="1"/>
  <c r="J175" i="1"/>
  <c r="J215" i="1"/>
  <c r="J263" i="1"/>
  <c r="J114" i="1"/>
  <c r="J154" i="1"/>
  <c r="J202" i="1"/>
  <c r="J234" i="1"/>
  <c r="J83" i="1"/>
  <c r="J115" i="1"/>
  <c r="J147" i="1"/>
  <c r="J179" i="1"/>
  <c r="J211" i="1"/>
  <c r="J243" i="1"/>
  <c r="J94" i="1"/>
  <c r="J126" i="1"/>
  <c r="J158" i="1"/>
  <c r="J190" i="1"/>
  <c r="J222" i="1"/>
  <c r="J254" i="1"/>
  <c r="J336" i="1"/>
  <c r="J404" i="1"/>
  <c r="J433" i="1"/>
  <c r="J22" i="1"/>
  <c r="J339" i="1"/>
  <c r="J358" i="1"/>
  <c r="J477" i="1"/>
  <c r="J285" i="1"/>
  <c r="J344" i="1"/>
  <c r="J325" i="1"/>
  <c r="J47" i="1"/>
  <c r="J432" i="1"/>
  <c r="J440" i="1"/>
  <c r="J414" i="1"/>
  <c r="J488" i="1"/>
  <c r="J494" i="1"/>
  <c r="J308" i="1"/>
  <c r="J36" i="1"/>
  <c r="J80" i="1"/>
  <c r="J116" i="1"/>
  <c r="J160" i="1"/>
  <c r="J188" i="1"/>
  <c r="J212" i="1"/>
  <c r="J244" i="1"/>
  <c r="J508" i="1"/>
  <c r="J427" i="1"/>
  <c r="J510" i="1"/>
  <c r="J315" i="1"/>
  <c r="J288" i="1"/>
  <c r="J301" i="1"/>
  <c r="J367" i="1"/>
  <c r="J423" i="1"/>
  <c r="J345" i="1"/>
  <c r="J29" i="1"/>
  <c r="J57" i="1"/>
  <c r="J89" i="1"/>
  <c r="J113" i="1"/>
  <c r="J141" i="1"/>
  <c r="J173" i="1"/>
  <c r="J201" i="1"/>
  <c r="J225" i="1"/>
  <c r="J257" i="1"/>
  <c r="J111" i="1"/>
  <c r="J167" i="1"/>
  <c r="J231" i="1"/>
  <c r="J90" i="1"/>
  <c r="J146" i="1"/>
  <c r="J210" i="1"/>
  <c r="J250" i="1"/>
  <c r="J107" i="1"/>
  <c r="J155" i="1"/>
  <c r="J195" i="1"/>
  <c r="J235" i="1"/>
  <c r="J102" i="1"/>
  <c r="J142" i="1"/>
  <c r="J182" i="1"/>
  <c r="J230" i="1"/>
  <c r="J262" i="1"/>
  <c r="J492" i="1"/>
  <c r="J379" i="1"/>
  <c r="J360" i="1"/>
  <c r="J38" i="1"/>
  <c r="J327" i="1"/>
  <c r="J316" i="1"/>
  <c r="J395" i="1"/>
  <c r="J482" i="1"/>
  <c r="J491" i="1"/>
  <c r="J11" i="1"/>
  <c r="J63" i="1"/>
  <c r="J297" i="1"/>
  <c r="J461" i="1"/>
  <c r="J462" i="1"/>
  <c r="J490" i="1"/>
  <c r="J363" i="1"/>
  <c r="J349" i="1"/>
  <c r="J48" i="1"/>
  <c r="J84" i="1"/>
  <c r="J132" i="1"/>
  <c r="J164" i="1"/>
  <c r="J192" i="1"/>
  <c r="J224" i="1"/>
  <c r="J252" i="1"/>
  <c r="J418" i="1"/>
  <c r="J463" i="1"/>
  <c r="J293" i="1"/>
  <c r="J445" i="1"/>
  <c r="J470" i="1"/>
  <c r="J332" i="1"/>
  <c r="J276" i="1"/>
  <c r="J373" i="1"/>
  <c r="J426" i="1"/>
  <c r="J33" i="1"/>
  <c r="J65" i="1"/>
  <c r="J93" i="1"/>
  <c r="J121" i="1"/>
  <c r="J153" i="1"/>
  <c r="J177" i="1"/>
  <c r="J205" i="1"/>
  <c r="J237" i="1"/>
  <c r="J264" i="1"/>
  <c r="J119" i="1"/>
  <c r="J183" i="1"/>
  <c r="J239" i="1"/>
  <c r="J106" i="1"/>
  <c r="J170" i="1"/>
  <c r="J218" i="1"/>
  <c r="J258" i="1"/>
  <c r="J123" i="1"/>
  <c r="J163" i="1"/>
  <c r="J203" i="1"/>
  <c r="J251" i="1"/>
  <c r="J110" i="1"/>
  <c r="J150" i="1"/>
  <c r="J198" i="1"/>
  <c r="J238" i="1"/>
  <c r="J174" i="1"/>
  <c r="J86" i="1"/>
  <c r="J187" i="1"/>
  <c r="J99" i="1"/>
  <c r="J186" i="1"/>
  <c r="J82" i="1"/>
  <c r="J151" i="1"/>
  <c r="J249" i="1"/>
  <c r="J193" i="1"/>
  <c r="J137" i="1"/>
  <c r="J77" i="1"/>
  <c r="J25" i="1"/>
  <c r="J369" i="1"/>
  <c r="J495" i="1"/>
  <c r="J435" i="1"/>
  <c r="J347" i="1"/>
  <c r="J236" i="1"/>
  <c r="J180" i="1"/>
  <c r="J112" i="1"/>
  <c r="J20" i="1"/>
  <c r="J483" i="1"/>
  <c r="J439" i="1"/>
  <c r="J390" i="1"/>
  <c r="J326" i="1"/>
  <c r="J429" i="1"/>
  <c r="J436" i="1"/>
  <c r="J309" i="1"/>
  <c r="J386" i="1"/>
  <c r="K247" i="1" l="1"/>
  <c r="L247" i="1" s="1"/>
  <c r="M247" i="1" s="1"/>
  <c r="K91" i="1"/>
  <c r="L91" i="1" s="1"/>
  <c r="M91" i="1" s="1"/>
  <c r="K311" i="1"/>
  <c r="L311" i="1" s="1"/>
  <c r="M311" i="1" s="1"/>
  <c r="K410" i="1"/>
  <c r="L410" i="1" s="1"/>
  <c r="M410" i="1" s="1"/>
  <c r="K178" i="1"/>
  <c r="L178" i="1" s="1"/>
  <c r="M178" i="1" s="1"/>
  <c r="K139" i="1"/>
  <c r="L139" i="1" s="1"/>
  <c r="M139" i="1" s="1"/>
  <c r="K45" i="1"/>
  <c r="L45" i="1" s="1"/>
  <c r="M45" i="1" s="1"/>
  <c r="K103" i="1"/>
  <c r="L103" i="1" s="1"/>
  <c r="M103" i="1" s="1"/>
  <c r="K407" i="1"/>
  <c r="L407" i="1" s="1"/>
  <c r="M407" i="1" s="1"/>
  <c r="K73" i="1"/>
  <c r="L73" i="1" s="1"/>
  <c r="M73" i="1" s="1"/>
  <c r="K437" i="1"/>
  <c r="L437" i="1" s="1"/>
  <c r="M437" i="1" s="1"/>
  <c r="K401" i="1"/>
  <c r="L401" i="1" s="1"/>
  <c r="M401" i="1" s="1"/>
  <c r="K337" i="1"/>
  <c r="L337" i="1" s="1"/>
  <c r="M337" i="1" s="1"/>
  <c r="K276" i="1"/>
  <c r="L276" i="1" s="1"/>
  <c r="M276" i="1" s="1"/>
  <c r="K215" i="1"/>
  <c r="L215" i="1" s="1"/>
  <c r="M215" i="1" s="1"/>
  <c r="K512" i="1"/>
  <c r="L512" i="1" s="1"/>
  <c r="M512" i="1" s="1"/>
  <c r="K163" i="1"/>
  <c r="L163" i="1" s="1"/>
  <c r="M163" i="1" s="1"/>
  <c r="K389" i="1"/>
  <c r="L389" i="1" s="1"/>
  <c r="M389" i="1" s="1"/>
  <c r="K465" i="1"/>
  <c r="L465" i="1" s="1"/>
  <c r="M465" i="1" s="1"/>
  <c r="K242" i="1"/>
  <c r="L242" i="1" s="1"/>
  <c r="M242" i="1" s="1"/>
  <c r="K241" i="1"/>
  <c r="L241" i="1" s="1"/>
  <c r="M241" i="1" s="1"/>
  <c r="K185" i="1"/>
  <c r="L185" i="1" s="1"/>
  <c r="M185" i="1" s="1"/>
  <c r="K57" i="1"/>
  <c r="L57" i="1" s="1"/>
  <c r="M57" i="1" s="1"/>
  <c r="K485" i="1"/>
  <c r="L485" i="1" s="1"/>
  <c r="M485" i="1" s="1"/>
  <c r="K278" i="1"/>
  <c r="L278" i="1" s="1"/>
  <c r="M278" i="1" s="1"/>
  <c r="K345" i="1"/>
  <c r="L345" i="1" s="1"/>
  <c r="M345" i="1" s="1"/>
  <c r="K440" i="1"/>
  <c r="L440" i="1" s="1"/>
  <c r="M440" i="1" s="1"/>
  <c r="K114" i="1"/>
  <c r="L114" i="1" s="1"/>
  <c r="M114" i="1" s="1"/>
  <c r="K474" i="1"/>
  <c r="L474" i="1" s="1"/>
  <c r="M474" i="1" s="1"/>
  <c r="K404" i="1"/>
  <c r="L404" i="1" s="1"/>
  <c r="M404" i="1" s="1"/>
  <c r="K292" i="1"/>
  <c r="L292" i="1" s="1"/>
  <c r="M292" i="1" s="1"/>
  <c r="K279" i="1"/>
  <c r="L279" i="1" s="1"/>
  <c r="M279" i="1" s="1"/>
  <c r="K174" i="1"/>
  <c r="L174" i="1" s="1"/>
  <c r="M174" i="1" s="1"/>
  <c r="K462" i="1"/>
  <c r="L462" i="1" s="1"/>
  <c r="M462" i="1" s="1"/>
  <c r="J12" i="1"/>
  <c r="K310" i="1"/>
  <c r="L310" i="1" s="1"/>
  <c r="M310" i="1" s="1"/>
  <c r="K267" i="1"/>
  <c r="L267" i="1" s="1"/>
  <c r="M267" i="1" s="1"/>
  <c r="K214" i="1"/>
  <c r="L214" i="1" s="1"/>
  <c r="M214" i="1" s="1"/>
  <c r="K134" i="1"/>
  <c r="L134" i="1" s="1"/>
  <c r="M134" i="1" s="1"/>
  <c r="K460" i="1"/>
  <c r="L460" i="1" s="1"/>
  <c r="M460" i="1" s="1"/>
  <c r="K340" i="1"/>
  <c r="L340" i="1" s="1"/>
  <c r="M340" i="1" s="1"/>
  <c r="K49" i="1"/>
  <c r="L49" i="1" s="1"/>
  <c r="M49" i="1" s="1"/>
  <c r="K146" i="1"/>
  <c r="L146" i="1" s="1"/>
  <c r="M146" i="1" s="1"/>
  <c r="K489" i="1"/>
  <c r="L489" i="1" s="1"/>
  <c r="M489" i="1" s="1"/>
  <c r="K301" i="1"/>
  <c r="L301" i="1" s="1"/>
  <c r="M301" i="1" s="1"/>
  <c r="K497" i="1"/>
  <c r="L497" i="1" s="1"/>
  <c r="M497" i="1" s="1"/>
  <c r="K473" i="1"/>
  <c r="L473" i="1" s="1"/>
  <c r="M473" i="1" s="1"/>
  <c r="K127" i="1"/>
  <c r="L127" i="1" s="1"/>
  <c r="M127" i="1" s="1"/>
  <c r="K435" i="1"/>
  <c r="L435" i="1" s="1"/>
  <c r="M435" i="1" s="1"/>
  <c r="K221" i="1"/>
  <c r="L221" i="1" s="1"/>
  <c r="M221" i="1" s="1"/>
  <c r="K270" i="1"/>
  <c r="L270" i="1" s="1"/>
  <c r="M270" i="1" s="1"/>
  <c r="K320" i="1"/>
  <c r="L320" i="1" s="1"/>
  <c r="M320" i="1" s="1"/>
  <c r="K293" i="1"/>
  <c r="L293" i="1" s="1"/>
  <c r="M293" i="1" s="1"/>
  <c r="K395" i="1"/>
  <c r="L395" i="1" s="1"/>
  <c r="M395" i="1" s="1"/>
  <c r="K308" i="1"/>
  <c r="L308" i="1" s="1"/>
  <c r="M308" i="1" s="1"/>
  <c r="K381" i="1"/>
  <c r="L381" i="1" s="1"/>
  <c r="M381" i="1" s="1"/>
  <c r="K422" i="1"/>
  <c r="L422" i="1" s="1"/>
  <c r="M422" i="1" s="1"/>
  <c r="K467" i="1"/>
  <c r="L467" i="1" s="1"/>
  <c r="M467" i="1" s="1"/>
  <c r="K503" i="1"/>
  <c r="L503" i="1" s="1"/>
  <c r="M503" i="1" s="1"/>
  <c r="K98" i="1"/>
  <c r="L98" i="1" s="1"/>
  <c r="M98" i="1" s="1"/>
  <c r="K352" i="1"/>
  <c r="L352" i="1" s="1"/>
  <c r="M352" i="1" s="1"/>
  <c r="K130" i="1"/>
  <c r="L130" i="1" s="1"/>
  <c r="M130" i="1" s="1"/>
  <c r="K191" i="1"/>
  <c r="L191" i="1" s="1"/>
  <c r="M191" i="1" s="1"/>
  <c r="K373" i="1"/>
  <c r="L373" i="1" s="1"/>
  <c r="M373" i="1" s="1"/>
  <c r="K506" i="1"/>
  <c r="L506" i="1" s="1"/>
  <c r="M506" i="1" s="1"/>
  <c r="K444" i="1"/>
  <c r="L444" i="1" s="1"/>
  <c r="M444" i="1" s="1"/>
  <c r="K432" i="1"/>
  <c r="L432" i="1" s="1"/>
  <c r="M432" i="1" s="1"/>
  <c r="K304" i="1"/>
  <c r="L304" i="1" s="1"/>
  <c r="M304" i="1" s="1"/>
  <c r="K27" i="1"/>
  <c r="L27" i="1" s="1"/>
  <c r="M27" i="1" s="1"/>
  <c r="K365" i="1"/>
  <c r="L365" i="1" s="1"/>
  <c r="M365" i="1" s="1"/>
  <c r="K287" i="1"/>
  <c r="L287" i="1" s="1"/>
  <c r="M287" i="1" s="1"/>
  <c r="K319" i="1"/>
  <c r="L319" i="1" s="1"/>
  <c r="M319" i="1" s="1"/>
  <c r="K135" i="1"/>
  <c r="L135" i="1" s="1"/>
  <c r="M135" i="1" s="1"/>
  <c r="K41" i="1"/>
  <c r="L41" i="1" s="1"/>
  <c r="M41" i="1" s="1"/>
  <c r="K449" i="1"/>
  <c r="L449" i="1" s="1"/>
  <c r="M449" i="1" s="1"/>
  <c r="K288" i="1"/>
  <c r="L288" i="1" s="1"/>
  <c r="M288" i="1" s="1"/>
  <c r="K442" i="1"/>
  <c r="L442" i="1" s="1"/>
  <c r="M442" i="1" s="1"/>
  <c r="K385" i="1"/>
  <c r="L385" i="1" s="1"/>
  <c r="M385" i="1" s="1"/>
  <c r="K492" i="1"/>
  <c r="L492" i="1" s="1"/>
  <c r="M492" i="1" s="1"/>
  <c r="K490" i="1"/>
  <c r="L490" i="1" s="1"/>
  <c r="M490" i="1" s="1"/>
  <c r="K484" i="1"/>
  <c r="L484" i="1" s="1"/>
  <c r="M484" i="1" s="1"/>
  <c r="K271" i="1"/>
  <c r="L271" i="1" s="1"/>
  <c r="M271" i="1" s="1"/>
  <c r="K349" i="1"/>
  <c r="L349" i="1" s="1"/>
  <c r="M349" i="1" s="1"/>
  <c r="K272" i="1"/>
  <c r="L272" i="1" s="1"/>
  <c r="M272" i="1" s="1"/>
  <c r="K386" i="1"/>
  <c r="L386" i="1" s="1"/>
  <c r="M386" i="1" s="1"/>
  <c r="K290" i="1"/>
  <c r="L290" i="1" s="1"/>
  <c r="M290" i="1" s="1"/>
  <c r="K430" i="1"/>
  <c r="L430" i="1" s="1"/>
  <c r="M430" i="1" s="1"/>
  <c r="K99" i="1"/>
  <c r="L99" i="1" s="1"/>
  <c r="M99" i="1" s="1"/>
  <c r="K150" i="1"/>
  <c r="L150" i="1" s="1"/>
  <c r="M150" i="1" s="1"/>
  <c r="K347" i="1"/>
  <c r="L347" i="1" s="1"/>
  <c r="M347" i="1" s="1"/>
  <c r="K508" i="1"/>
  <c r="L508" i="1" s="1"/>
  <c r="M508" i="1" s="1"/>
  <c r="K406" i="1"/>
  <c r="L406" i="1" s="1"/>
  <c r="M406" i="1" s="1"/>
  <c r="K412" i="1"/>
  <c r="L412" i="1" s="1"/>
  <c r="M412" i="1" s="1"/>
  <c r="K469" i="1"/>
  <c r="L469" i="1" s="1"/>
  <c r="M469" i="1" s="1"/>
  <c r="K37" i="1"/>
  <c r="L37" i="1" s="1"/>
  <c r="M37" i="1" s="1"/>
  <c r="K459" i="1"/>
  <c r="L459" i="1" s="1"/>
  <c r="M459" i="1" s="1"/>
  <c r="K362" i="1"/>
  <c r="L362" i="1" s="1"/>
  <c r="M362" i="1" s="1"/>
  <c r="K274" i="1"/>
  <c r="L274" i="1" s="1"/>
  <c r="M274" i="1" s="1"/>
  <c r="K481" i="1"/>
  <c r="L481" i="1" s="1"/>
  <c r="M481" i="1" s="1"/>
  <c r="K398" i="1"/>
  <c r="L398" i="1" s="1"/>
  <c r="M398" i="1" s="1"/>
  <c r="K85" i="1"/>
  <c r="L85" i="1" s="1"/>
  <c r="M85" i="1" s="1"/>
  <c r="K426" i="1"/>
  <c r="L426" i="1" s="1"/>
  <c r="M426" i="1" s="1"/>
  <c r="K441" i="1"/>
  <c r="L441" i="1" s="1"/>
  <c r="M441" i="1" s="1"/>
  <c r="K43" i="1"/>
  <c r="L43" i="1" s="1"/>
  <c r="M43" i="1" s="1"/>
  <c r="K457" i="1"/>
  <c r="L457" i="1" s="1"/>
  <c r="M457" i="1" s="1"/>
  <c r="K55" i="1"/>
  <c r="L55" i="1" s="1"/>
  <c r="M55" i="1" s="1"/>
  <c r="K514" i="1"/>
  <c r="L514" i="1" s="1"/>
  <c r="M514" i="1" s="1"/>
  <c r="K370" i="1"/>
  <c r="L370" i="1" s="1"/>
  <c r="M370" i="1" s="1"/>
  <c r="K154" i="1"/>
  <c r="L154" i="1" s="1"/>
  <c r="M154" i="1" s="1"/>
  <c r="K333" i="1"/>
  <c r="L333" i="1" s="1"/>
  <c r="M333" i="1" s="1"/>
  <c r="K513" i="1"/>
  <c r="L513" i="1" s="1"/>
  <c r="M513" i="1" s="1"/>
  <c r="K502" i="1"/>
  <c r="L502" i="1" s="1"/>
  <c r="M502" i="1" s="1"/>
  <c r="K342" i="1"/>
  <c r="L342" i="1" s="1"/>
  <c r="M342" i="1" s="1"/>
  <c r="K81" i="1"/>
  <c r="L81" i="1" s="1"/>
  <c r="M81" i="1" s="1"/>
  <c r="K428" i="1"/>
  <c r="L428" i="1" s="1"/>
  <c r="M428" i="1" s="1"/>
  <c r="K149" i="1"/>
  <c r="L149" i="1" s="1"/>
  <c r="M149" i="1" s="1"/>
  <c r="K327" i="1"/>
  <c r="L327" i="1" s="1"/>
  <c r="M327" i="1" s="1"/>
  <c r="K312" i="1"/>
  <c r="L312" i="1" s="1"/>
  <c r="M312" i="1" s="1"/>
  <c r="K501" i="1"/>
  <c r="L501" i="1" s="1"/>
  <c r="M501" i="1" s="1"/>
  <c r="K261" i="1"/>
  <c r="L261" i="1" s="1"/>
  <c r="M261" i="1" s="1"/>
  <c r="K47" i="1"/>
  <c r="L47" i="1" s="1"/>
  <c r="M47" i="1" s="1"/>
  <c r="K433" i="1"/>
  <c r="L433" i="1" s="1"/>
  <c r="M433" i="1" s="1"/>
  <c r="K111" i="1"/>
  <c r="L111" i="1" s="1"/>
  <c r="M111" i="1" s="1"/>
  <c r="K475" i="1"/>
  <c r="L475" i="1" s="1"/>
  <c r="M475" i="1" s="1"/>
  <c r="K384" i="1"/>
  <c r="L384" i="1" s="1"/>
  <c r="M384" i="1" s="1"/>
  <c r="K403" i="1"/>
  <c r="L403" i="1" s="1"/>
  <c r="M403" i="1" s="1"/>
  <c r="K294" i="1"/>
  <c r="L294" i="1" s="1"/>
  <c r="M294" i="1" s="1"/>
  <c r="K210" i="1"/>
  <c r="L210" i="1" s="1"/>
  <c r="M210" i="1" s="1"/>
  <c r="K354" i="1"/>
  <c r="L354" i="1" s="1"/>
  <c r="M354" i="1" s="1"/>
  <c r="K258" i="1"/>
  <c r="L258" i="1" s="1"/>
  <c r="M258" i="1" s="1"/>
  <c r="K425" i="1"/>
  <c r="L425" i="1" s="1"/>
  <c r="M425" i="1" s="1"/>
  <c r="K213" i="1"/>
  <c r="L213" i="1" s="1"/>
  <c r="M213" i="1" s="1"/>
  <c r="K194" i="1"/>
  <c r="L194" i="1" s="1"/>
  <c r="M194" i="1" s="1"/>
  <c r="K133" i="1"/>
  <c r="L133" i="1" s="1"/>
  <c r="M133" i="1" s="1"/>
  <c r="K117" i="1"/>
  <c r="L117" i="1" s="1"/>
  <c r="M117" i="1" s="1"/>
  <c r="K416" i="1"/>
  <c r="L416" i="1" s="1"/>
  <c r="M416" i="1" s="1"/>
  <c r="K162" i="1"/>
  <c r="L162" i="1" s="1"/>
  <c r="M162" i="1" s="1"/>
  <c r="K101" i="1"/>
  <c r="L101" i="1" s="1"/>
  <c r="M101" i="1" s="1"/>
  <c r="K243" i="1"/>
  <c r="L243" i="1" s="1"/>
  <c r="M243" i="1" s="1"/>
  <c r="K280" i="1"/>
  <c r="L280" i="1" s="1"/>
  <c r="M280" i="1" s="1"/>
  <c r="K222" i="1"/>
  <c r="L222" i="1" s="1"/>
  <c r="M222" i="1" s="1"/>
  <c r="K158" i="1"/>
  <c r="L158" i="1" s="1"/>
  <c r="M158" i="1" s="1"/>
  <c r="K94" i="1"/>
  <c r="L94" i="1" s="1"/>
  <c r="M94" i="1" s="1"/>
  <c r="K225" i="1"/>
  <c r="L225" i="1" s="1"/>
  <c r="M225" i="1" s="1"/>
  <c r="K97" i="1"/>
  <c r="L97" i="1" s="1"/>
  <c r="M97" i="1" s="1"/>
  <c r="K232" i="1"/>
  <c r="L232" i="1" s="1"/>
  <c r="M232" i="1" s="1"/>
  <c r="K104" i="1"/>
  <c r="L104" i="1" s="1"/>
  <c r="M104" i="1" s="1"/>
  <c r="K239" i="1"/>
  <c r="L239" i="1" s="1"/>
  <c r="M239" i="1" s="1"/>
  <c r="K87" i="1"/>
  <c r="L87" i="1" s="1"/>
  <c r="M87" i="1" s="1"/>
  <c r="K318" i="1"/>
  <c r="L318" i="1" s="1"/>
  <c r="M318" i="1" s="1"/>
  <c r="K283" i="1"/>
  <c r="L283" i="1" s="1"/>
  <c r="M283" i="1" s="1"/>
  <c r="K186" i="1"/>
  <c r="L186" i="1" s="1"/>
  <c r="M186" i="1" s="1"/>
  <c r="K253" i="1"/>
  <c r="L253" i="1" s="1"/>
  <c r="M253" i="1" s="1"/>
  <c r="K125" i="1"/>
  <c r="L125" i="1" s="1"/>
  <c r="M125" i="1" s="1"/>
  <c r="K132" i="1"/>
  <c r="L132" i="1" s="1"/>
  <c r="M132" i="1" s="1"/>
  <c r="K199" i="1"/>
  <c r="L199" i="1" s="1"/>
  <c r="M199" i="1" s="1"/>
  <c r="K330" i="1"/>
  <c r="L330" i="1" s="1"/>
  <c r="M330" i="1" s="1"/>
  <c r="K479" i="1"/>
  <c r="L479" i="1" s="1"/>
  <c r="M479" i="1" s="1"/>
  <c r="K166" i="1"/>
  <c r="L166" i="1" s="1"/>
  <c r="M166" i="1" s="1"/>
  <c r="K233" i="1"/>
  <c r="L233" i="1" s="1"/>
  <c r="M233" i="1" s="1"/>
  <c r="K169" i="1"/>
  <c r="L169" i="1" s="1"/>
  <c r="M169" i="1" s="1"/>
  <c r="K240" i="1"/>
  <c r="L240" i="1" s="1"/>
  <c r="M240" i="1" s="1"/>
  <c r="K112" i="1"/>
  <c r="L112" i="1" s="1"/>
  <c r="M112" i="1" s="1"/>
  <c r="K394" i="1"/>
  <c r="L394" i="1" s="1"/>
  <c r="M394" i="1" s="1"/>
  <c r="K131" i="1"/>
  <c r="L131" i="1" s="1"/>
  <c r="M131" i="1" s="1"/>
  <c r="K62" i="1"/>
  <c r="L62" i="1" s="1"/>
  <c r="M62" i="1" s="1"/>
  <c r="K303" i="1"/>
  <c r="L303" i="1" s="1"/>
  <c r="M303" i="1" s="1"/>
  <c r="K419" i="1"/>
  <c r="L419" i="1" s="1"/>
  <c r="M419" i="1" s="1"/>
  <c r="K450" i="1"/>
  <c r="L450" i="1" s="1"/>
  <c r="M450" i="1" s="1"/>
  <c r="K59" i="1"/>
  <c r="L59" i="1" s="1"/>
  <c r="M59" i="1" s="1"/>
  <c r="K415" i="1"/>
  <c r="L415" i="1" s="1"/>
  <c r="M415" i="1" s="1"/>
  <c r="K470" i="1"/>
  <c r="L470" i="1" s="1"/>
  <c r="M470" i="1" s="1"/>
  <c r="K377" i="1"/>
  <c r="L377" i="1" s="1"/>
  <c r="M377" i="1" s="1"/>
  <c r="K393" i="1"/>
  <c r="L393" i="1" s="1"/>
  <c r="M393" i="1" s="1"/>
  <c r="K511" i="1"/>
  <c r="L511" i="1" s="1"/>
  <c r="M511" i="1" s="1"/>
  <c r="K277" i="1"/>
  <c r="L277" i="1" s="1"/>
  <c r="M277" i="1" s="1"/>
  <c r="K143" i="1"/>
  <c r="L143" i="1" s="1"/>
  <c r="M143" i="1" s="1"/>
  <c r="K79" i="1"/>
  <c r="L79" i="1" s="1"/>
  <c r="M79" i="1" s="1"/>
  <c r="K20" i="1"/>
  <c r="L20" i="1" s="1"/>
  <c r="M20" i="1" s="1"/>
  <c r="K387" i="1"/>
  <c r="L387" i="1" s="1"/>
  <c r="M387" i="1" s="1"/>
  <c r="K477" i="1"/>
  <c r="L477" i="1" s="1"/>
  <c r="M477" i="1" s="1"/>
  <c r="K268" i="1"/>
  <c r="L268" i="1" s="1"/>
  <c r="M268" i="1" s="1"/>
  <c r="K302" i="1"/>
  <c r="L302" i="1" s="1"/>
  <c r="M302" i="1" s="1"/>
  <c r="K275" i="1"/>
  <c r="L275" i="1" s="1"/>
  <c r="M275" i="1" s="1"/>
  <c r="K500" i="1"/>
  <c r="L500" i="1" s="1"/>
  <c r="M500" i="1" s="1"/>
  <c r="K50" i="1"/>
  <c r="L50" i="1" s="1"/>
  <c r="M50" i="1" s="1"/>
  <c r="K331" i="1"/>
  <c r="L331" i="1" s="1"/>
  <c r="M331" i="1" s="1"/>
  <c r="K380" i="1"/>
  <c r="L380" i="1" s="1"/>
  <c r="M380" i="1" s="1"/>
  <c r="K325" i="1"/>
  <c r="L325" i="1" s="1"/>
  <c r="M325" i="1" s="1"/>
  <c r="K25" i="1"/>
  <c r="L25" i="1" s="1"/>
  <c r="M25" i="1" s="1"/>
  <c r="K296" i="1"/>
  <c r="L296" i="1" s="1"/>
  <c r="M296" i="1" s="1"/>
  <c r="K107" i="1"/>
  <c r="L107" i="1" s="1"/>
  <c r="M107" i="1" s="1"/>
  <c r="K300" i="1"/>
  <c r="L300" i="1" s="1"/>
  <c r="M300" i="1" s="1"/>
  <c r="K367" i="1"/>
  <c r="L367" i="1" s="1"/>
  <c r="M367" i="1" s="1"/>
  <c r="K35" i="1"/>
  <c r="L35" i="1" s="1"/>
  <c r="M35" i="1" s="1"/>
  <c r="K468" i="1"/>
  <c r="L468" i="1" s="1"/>
  <c r="M468" i="1" s="1"/>
  <c r="K400" i="1"/>
  <c r="L400" i="1" s="1"/>
  <c r="M400" i="1" s="1"/>
  <c r="K53" i="1"/>
  <c r="L53" i="1" s="1"/>
  <c r="M53" i="1" s="1"/>
  <c r="K306" i="1"/>
  <c r="L306" i="1" s="1"/>
  <c r="M306" i="1" s="1"/>
  <c r="K156" i="1"/>
  <c r="L156" i="1" s="1"/>
  <c r="M156" i="1" s="1"/>
  <c r="K69" i="1"/>
  <c r="L69" i="1" s="1"/>
  <c r="M69" i="1" s="1"/>
  <c r="K252" i="1"/>
  <c r="L252" i="1" s="1"/>
  <c r="M252" i="1" s="1"/>
  <c r="K316" i="1"/>
  <c r="L316" i="1" s="1"/>
  <c r="M316" i="1" s="1"/>
  <c r="K142" i="1"/>
  <c r="L142" i="1" s="1"/>
  <c r="M142" i="1" s="1"/>
  <c r="K448" i="1"/>
  <c r="L448" i="1" s="1"/>
  <c r="M448" i="1" s="1"/>
  <c r="K173" i="1"/>
  <c r="L173" i="1" s="1"/>
  <c r="M173" i="1" s="1"/>
  <c r="K109" i="1"/>
  <c r="L109" i="1" s="1"/>
  <c r="M109" i="1" s="1"/>
  <c r="K244" i="1"/>
  <c r="L244" i="1" s="1"/>
  <c r="M244" i="1" s="1"/>
  <c r="K369" i="1"/>
  <c r="L369" i="1" s="1"/>
  <c r="M369" i="1" s="1"/>
  <c r="K360" i="1"/>
  <c r="L360" i="1" s="1"/>
  <c r="M360" i="1" s="1"/>
  <c r="K115" i="1"/>
  <c r="L115" i="1" s="1"/>
  <c r="M115" i="1" s="1"/>
  <c r="K456" i="1"/>
  <c r="L456" i="1" s="1"/>
  <c r="M456" i="1" s="1"/>
  <c r="K61" i="1"/>
  <c r="L61" i="1" s="1"/>
  <c r="M61" i="1" s="1"/>
  <c r="K461" i="1"/>
  <c r="L461" i="1" s="1"/>
  <c r="M461" i="1" s="1"/>
  <c r="K286" i="1"/>
  <c r="L286" i="1" s="1"/>
  <c r="M286" i="1" s="1"/>
  <c r="K510" i="1"/>
  <c r="L510" i="1" s="1"/>
  <c r="M510" i="1" s="1"/>
  <c r="K427" i="1"/>
  <c r="L427" i="1" s="1"/>
  <c r="M427" i="1" s="1"/>
  <c r="K339" i="1"/>
  <c r="L339" i="1" s="1"/>
  <c r="M339" i="1" s="1"/>
  <c r="K155" i="1"/>
  <c r="L155" i="1" s="1"/>
  <c r="M155" i="1" s="1"/>
  <c r="K447" i="1"/>
  <c r="L447" i="1" s="1"/>
  <c r="M447" i="1" s="1"/>
  <c r="K295" i="1"/>
  <c r="L295" i="1" s="1"/>
  <c r="M295" i="1" s="1"/>
  <c r="K421" i="1"/>
  <c r="L421" i="1" s="1"/>
  <c r="M421" i="1" s="1"/>
  <c r="K326" i="1"/>
  <c r="L326" i="1" s="1"/>
  <c r="M326" i="1" s="1"/>
  <c r="K505" i="1"/>
  <c r="L505" i="1" s="1"/>
  <c r="M505" i="1" s="1"/>
  <c r="K152" i="1"/>
  <c r="L152" i="1" s="1"/>
  <c r="M152" i="1" s="1"/>
  <c r="K229" i="1"/>
  <c r="L229" i="1" s="1"/>
  <c r="M229" i="1" s="1"/>
  <c r="K126" i="1"/>
  <c r="L126" i="1" s="1"/>
  <c r="M126" i="1" s="1"/>
  <c r="K218" i="1"/>
  <c r="L218" i="1" s="1"/>
  <c r="M218" i="1" s="1"/>
  <c r="K93" i="1"/>
  <c r="L93" i="1" s="1"/>
  <c r="M93" i="1" s="1"/>
  <c r="K235" i="1"/>
  <c r="L235" i="1" s="1"/>
  <c r="M235" i="1" s="1"/>
  <c r="K71" i="1"/>
  <c r="L71" i="1" s="1"/>
  <c r="M71" i="1" s="1"/>
  <c r="K262" i="1"/>
  <c r="L262" i="1" s="1"/>
  <c r="M262" i="1" s="1"/>
  <c r="K198" i="1"/>
  <c r="L198" i="1" s="1"/>
  <c r="M198" i="1" s="1"/>
  <c r="K144" i="1"/>
  <c r="L144" i="1" s="1"/>
  <c r="M144" i="1" s="1"/>
  <c r="K453" i="1"/>
  <c r="L453" i="1" s="1"/>
  <c r="M453" i="1" s="1"/>
  <c r="K409" i="1"/>
  <c r="L409" i="1" s="1"/>
  <c r="M409" i="1" s="1"/>
  <c r="K423" i="1"/>
  <c r="L423" i="1" s="1"/>
  <c r="M423" i="1" s="1"/>
  <c r="K491" i="1"/>
  <c r="L491" i="1" s="1"/>
  <c r="M491" i="1" s="1"/>
  <c r="K436" i="1"/>
  <c r="L436" i="1" s="1"/>
  <c r="M436" i="1" s="1"/>
  <c r="K375" i="1"/>
  <c r="L375" i="1" s="1"/>
  <c r="M375" i="1" s="1"/>
  <c r="K39" i="1"/>
  <c r="L39" i="1" s="1"/>
  <c r="M39" i="1" s="1"/>
  <c r="K493" i="1"/>
  <c r="L493" i="1" s="1"/>
  <c r="M493" i="1" s="1"/>
  <c r="K75" i="1"/>
  <c r="L75" i="1" s="1"/>
  <c r="M75" i="1" s="1"/>
  <c r="K67" i="1"/>
  <c r="L67" i="1" s="1"/>
  <c r="M67" i="1" s="1"/>
  <c r="K157" i="1"/>
  <c r="L157" i="1" s="1"/>
  <c r="M157" i="1" s="1"/>
  <c r="K96" i="1"/>
  <c r="L96" i="1" s="1"/>
  <c r="M96" i="1" s="1"/>
  <c r="K15" i="1"/>
  <c r="L15" i="1" s="1"/>
  <c r="M15" i="1" s="1"/>
  <c r="K197" i="1"/>
  <c r="L197" i="1" s="1"/>
  <c r="M197" i="1" s="1"/>
  <c r="K140" i="1"/>
  <c r="L140" i="1" s="1"/>
  <c r="M140" i="1" s="1"/>
  <c r="K31" i="1"/>
  <c r="L31" i="1" s="1"/>
  <c r="M31" i="1" s="1"/>
  <c r="K265" i="1"/>
  <c r="L265" i="1" s="1"/>
  <c r="M265" i="1" s="1"/>
  <c r="K226" i="1"/>
  <c r="L226" i="1" s="1"/>
  <c r="M226" i="1" s="1"/>
  <c r="K165" i="1"/>
  <c r="L165" i="1" s="1"/>
  <c r="M165" i="1" s="1"/>
  <c r="K298" i="1"/>
  <c r="L298" i="1" s="1"/>
  <c r="M298" i="1" s="1"/>
  <c r="K238" i="1"/>
  <c r="L238" i="1" s="1"/>
  <c r="M238" i="1" s="1"/>
  <c r="K110" i="1"/>
  <c r="L110" i="1" s="1"/>
  <c r="M110" i="1" s="1"/>
  <c r="K248" i="1"/>
  <c r="L248" i="1" s="1"/>
  <c r="M248" i="1" s="1"/>
  <c r="K184" i="1"/>
  <c r="L184" i="1" s="1"/>
  <c r="M184" i="1" s="1"/>
  <c r="K120" i="1"/>
  <c r="L120" i="1" s="1"/>
  <c r="M120" i="1" s="1"/>
  <c r="K255" i="1"/>
  <c r="L255" i="1" s="1"/>
  <c r="M255" i="1" s="1"/>
  <c r="K151" i="1"/>
  <c r="L151" i="1" s="1"/>
  <c r="M151" i="1" s="1"/>
  <c r="K445" i="1"/>
  <c r="L445" i="1" s="1"/>
  <c r="M445" i="1" s="1"/>
  <c r="K463" i="1"/>
  <c r="L463" i="1" s="1"/>
  <c r="M463" i="1" s="1"/>
  <c r="K33" i="1"/>
  <c r="L33" i="1" s="1"/>
  <c r="M33" i="1" s="1"/>
  <c r="K343" i="1"/>
  <c r="L343" i="1" s="1"/>
  <c r="M343" i="1" s="1"/>
  <c r="K202" i="1"/>
  <c r="L202" i="1" s="1"/>
  <c r="M202" i="1" s="1"/>
  <c r="K138" i="1"/>
  <c r="L138" i="1" s="1"/>
  <c r="M138" i="1" s="1"/>
  <c r="K205" i="1"/>
  <c r="L205" i="1" s="1"/>
  <c r="M205" i="1" s="1"/>
  <c r="K141" i="1"/>
  <c r="L141" i="1" s="1"/>
  <c r="M141" i="1" s="1"/>
  <c r="K77" i="1"/>
  <c r="L77" i="1" s="1"/>
  <c r="M77" i="1" s="1"/>
  <c r="K212" i="1"/>
  <c r="L212" i="1" s="1"/>
  <c r="M212" i="1" s="1"/>
  <c r="K148" i="1"/>
  <c r="L148" i="1" s="1"/>
  <c r="M148" i="1" s="1"/>
  <c r="K219" i="1"/>
  <c r="L219" i="1" s="1"/>
  <c r="M219" i="1" s="1"/>
  <c r="K334" i="1"/>
  <c r="L334" i="1" s="1"/>
  <c r="M334" i="1" s="1"/>
  <c r="K63" i="1"/>
  <c r="L63" i="1" s="1"/>
  <c r="M63" i="1" s="1"/>
  <c r="K405" i="1"/>
  <c r="L405" i="1" s="1"/>
  <c r="M405" i="1" s="1"/>
  <c r="K374" i="1"/>
  <c r="L374" i="1" s="1"/>
  <c r="M374" i="1" s="1"/>
  <c r="K353" i="1"/>
  <c r="L353" i="1" s="1"/>
  <c r="M353" i="1" s="1"/>
  <c r="K246" i="1"/>
  <c r="L246" i="1" s="1"/>
  <c r="M246" i="1" s="1"/>
  <c r="K118" i="1"/>
  <c r="L118" i="1" s="1"/>
  <c r="M118" i="1" s="1"/>
  <c r="K249" i="1"/>
  <c r="L249" i="1" s="1"/>
  <c r="M249" i="1" s="1"/>
  <c r="K121" i="1"/>
  <c r="L121" i="1" s="1"/>
  <c r="M121" i="1" s="1"/>
  <c r="K128" i="1"/>
  <c r="L128" i="1" s="1"/>
  <c r="M128" i="1" s="1"/>
  <c r="K183" i="1"/>
  <c r="L183" i="1" s="1"/>
  <c r="M183" i="1" s="1"/>
  <c r="K499" i="1"/>
  <c r="L499" i="1" s="1"/>
  <c r="M499" i="1" s="1"/>
  <c r="K26" i="1"/>
  <c r="L26" i="1" s="1"/>
  <c r="M26" i="1" s="1"/>
  <c r="K65" i="1"/>
  <c r="L65" i="1" s="1"/>
  <c r="M65" i="1" s="1"/>
  <c r="K509" i="1"/>
  <c r="L509" i="1" s="1"/>
  <c r="M509" i="1" s="1"/>
  <c r="K147" i="1"/>
  <c r="L147" i="1" s="1"/>
  <c r="M147" i="1" s="1"/>
  <c r="K83" i="1"/>
  <c r="L83" i="1" s="1"/>
  <c r="M83" i="1" s="1"/>
  <c r="K413" i="1"/>
  <c r="L413" i="1" s="1"/>
  <c r="M413" i="1" s="1"/>
  <c r="K358" i="1"/>
  <c r="L358" i="1" s="1"/>
  <c r="M358" i="1" s="1"/>
  <c r="K366" i="1"/>
  <c r="L366" i="1" s="1"/>
  <c r="M366" i="1" s="1"/>
  <c r="K346" i="1"/>
  <c r="L346" i="1" s="1"/>
  <c r="M346" i="1" s="1"/>
  <c r="K372" i="1"/>
  <c r="L372" i="1" s="1"/>
  <c r="M372" i="1" s="1"/>
  <c r="K488" i="1"/>
  <c r="L488" i="1" s="1"/>
  <c r="M488" i="1" s="1"/>
  <c r="K29" i="1"/>
  <c r="L29" i="1" s="1"/>
  <c r="M29" i="1" s="1"/>
  <c r="K297" i="1"/>
  <c r="L297" i="1" s="1"/>
  <c r="M297" i="1" s="1"/>
  <c r="K443" i="1"/>
  <c r="L443" i="1" s="1"/>
  <c r="M443" i="1" s="1"/>
  <c r="K95" i="1"/>
  <c r="L95" i="1" s="1"/>
  <c r="M95" i="1" s="1"/>
  <c r="K36" i="1"/>
  <c r="L36" i="1" s="1"/>
  <c r="M36" i="1" s="1"/>
  <c r="K291" i="1"/>
  <c r="L291" i="1" s="1"/>
  <c r="M291" i="1" s="1"/>
  <c r="K471" i="1"/>
  <c r="L471" i="1" s="1"/>
  <c r="M471" i="1" s="1"/>
  <c r="K504" i="1"/>
  <c r="L504" i="1" s="1"/>
  <c r="M504" i="1" s="1"/>
  <c r="K23" i="1"/>
  <c r="L23" i="1" s="1"/>
  <c r="M23" i="1" s="1"/>
  <c r="K451" i="1"/>
  <c r="L451" i="1" s="1"/>
  <c r="M451" i="1" s="1"/>
  <c r="K482" i="1"/>
  <c r="L482" i="1" s="1"/>
  <c r="M482" i="1" s="1"/>
  <c r="K357" i="1"/>
  <c r="L357" i="1" s="1"/>
  <c r="M357" i="1" s="1"/>
  <c r="K454" i="1"/>
  <c r="L454" i="1" s="1"/>
  <c r="M454" i="1" s="1"/>
  <c r="K329" i="1"/>
  <c r="L329" i="1" s="1"/>
  <c r="M329" i="1" s="1"/>
  <c r="K446" i="1"/>
  <c r="L446" i="1" s="1"/>
  <c r="M446" i="1" s="1"/>
  <c r="K507" i="1"/>
  <c r="L507" i="1" s="1"/>
  <c r="M507" i="1" s="1"/>
  <c r="K390" i="1"/>
  <c r="L390" i="1" s="1"/>
  <c r="M390" i="1" s="1"/>
  <c r="K187" i="1"/>
  <c r="L187" i="1" s="1"/>
  <c r="M187" i="1" s="1"/>
  <c r="K464" i="1"/>
  <c r="L464" i="1" s="1"/>
  <c r="M464" i="1" s="1"/>
  <c r="K51" i="1"/>
  <c r="L51" i="1" s="1"/>
  <c r="M51" i="1" s="1"/>
  <c r="K399" i="1"/>
  <c r="L399" i="1" s="1"/>
  <c r="M399" i="1" s="1"/>
  <c r="K418" i="1"/>
  <c r="L418" i="1" s="1"/>
  <c r="M418" i="1" s="1"/>
  <c r="K408" i="1"/>
  <c r="L408" i="1" s="1"/>
  <c r="M408" i="1" s="1"/>
  <c r="K420" i="1"/>
  <c r="L420" i="1" s="1"/>
  <c r="M420" i="1" s="1"/>
  <c r="K371" i="1"/>
  <c r="L371" i="1" s="1"/>
  <c r="M371" i="1" s="1"/>
  <c r="K323" i="1"/>
  <c r="L323" i="1" s="1"/>
  <c r="M323" i="1" s="1"/>
  <c r="K480" i="1"/>
  <c r="L480" i="1" s="1"/>
  <c r="M480" i="1" s="1"/>
  <c r="K315" i="1"/>
  <c r="L315" i="1" s="1"/>
  <c r="M315" i="1" s="1"/>
  <c r="K332" i="1"/>
  <c r="L332" i="1" s="1"/>
  <c r="M332" i="1" s="1"/>
  <c r="K18" i="1"/>
  <c r="L18" i="1" s="1"/>
  <c r="M18" i="1" s="1"/>
  <c r="K136" i="1"/>
  <c r="L136" i="1" s="1"/>
  <c r="M136" i="1" s="1"/>
  <c r="K341" i="1"/>
  <c r="L341" i="1" s="1"/>
  <c r="M341" i="1" s="1"/>
  <c r="K181" i="1"/>
  <c r="L181" i="1" s="1"/>
  <c r="M181" i="1" s="1"/>
  <c r="K124" i="1"/>
  <c r="L124" i="1" s="1"/>
  <c r="M124" i="1" s="1"/>
  <c r="K108" i="1"/>
  <c r="L108" i="1" s="1"/>
  <c r="M108" i="1" s="1"/>
  <c r="K177" i="1"/>
  <c r="L177" i="1" s="1"/>
  <c r="M177" i="1" s="1"/>
  <c r="K113" i="1"/>
  <c r="L113" i="1" s="1"/>
  <c r="M113" i="1" s="1"/>
  <c r="K411" i="1"/>
  <c r="L411" i="1" s="1"/>
  <c r="M411" i="1" s="1"/>
  <c r="K74" i="1"/>
  <c r="L74" i="1" s="1"/>
  <c r="M74" i="1" s="1"/>
  <c r="K84" i="1"/>
  <c r="L84" i="1" s="1"/>
  <c r="M84" i="1" s="1"/>
  <c r="K182" i="1"/>
  <c r="L182" i="1" s="1"/>
  <c r="M182" i="1" s="1"/>
  <c r="K256" i="1"/>
  <c r="L256" i="1" s="1"/>
  <c r="M256" i="1" s="1"/>
  <c r="K192" i="1"/>
  <c r="L192" i="1" s="1"/>
  <c r="M192" i="1" s="1"/>
  <c r="K263" i="1"/>
  <c r="L263" i="1" s="1"/>
  <c r="M263" i="1" s="1"/>
  <c r="K24" i="1"/>
  <c r="L24" i="1" s="1"/>
  <c r="M24" i="1" s="1"/>
  <c r="K368" i="1"/>
  <c r="L368" i="1" s="1"/>
  <c r="M368" i="1" s="1"/>
  <c r="K54" i="1"/>
  <c r="L54" i="1" s="1"/>
  <c r="M54" i="1" s="1"/>
  <c r="K356" i="1"/>
  <c r="L356" i="1" s="1"/>
  <c r="M356" i="1" s="1"/>
  <c r="K338" i="1"/>
  <c r="L338" i="1" s="1"/>
  <c r="M338" i="1" s="1"/>
  <c r="K299" i="1"/>
  <c r="L299" i="1" s="1"/>
  <c r="M299" i="1" s="1"/>
  <c r="K159" i="1"/>
  <c r="L159" i="1" s="1"/>
  <c r="M159" i="1" s="1"/>
  <c r="K495" i="1"/>
  <c r="L495" i="1" s="1"/>
  <c r="M495" i="1" s="1"/>
  <c r="K123" i="1"/>
  <c r="L123" i="1" s="1"/>
  <c r="M123" i="1" s="1"/>
  <c r="K64" i="1"/>
  <c r="L64" i="1" s="1"/>
  <c r="M64" i="1" s="1"/>
  <c r="K382" i="1"/>
  <c r="L382" i="1" s="1"/>
  <c r="M382" i="1" s="1"/>
  <c r="K14" i="1"/>
  <c r="L14" i="1" s="1"/>
  <c r="M14" i="1" s="1"/>
  <c r="K30" i="1"/>
  <c r="L30" i="1" s="1"/>
  <c r="M30" i="1" s="1"/>
  <c r="K76" i="1"/>
  <c r="L76" i="1" s="1"/>
  <c r="M76" i="1" s="1"/>
  <c r="K161" i="1"/>
  <c r="L161" i="1" s="1"/>
  <c r="M161" i="1" s="1"/>
  <c r="K168" i="1"/>
  <c r="L168" i="1" s="1"/>
  <c r="M168" i="1" s="1"/>
  <c r="K466" i="1"/>
  <c r="L466" i="1" s="1"/>
  <c r="M466" i="1" s="1"/>
  <c r="K439" i="1"/>
  <c r="L439" i="1" s="1"/>
  <c r="M439" i="1" s="1"/>
  <c r="K250" i="1"/>
  <c r="L250" i="1" s="1"/>
  <c r="M250" i="1" s="1"/>
  <c r="K122" i="1"/>
  <c r="L122" i="1" s="1"/>
  <c r="M122" i="1" s="1"/>
  <c r="K189" i="1"/>
  <c r="L189" i="1" s="1"/>
  <c r="M189" i="1" s="1"/>
  <c r="K260" i="1"/>
  <c r="L260" i="1" s="1"/>
  <c r="M260" i="1" s="1"/>
  <c r="K196" i="1"/>
  <c r="L196" i="1" s="1"/>
  <c r="M196" i="1" s="1"/>
  <c r="K66" i="1"/>
  <c r="L66" i="1" s="1"/>
  <c r="M66" i="1" s="1"/>
  <c r="K42" i="1"/>
  <c r="L42" i="1" s="1"/>
  <c r="M42" i="1" s="1"/>
  <c r="K230" i="1"/>
  <c r="L230" i="1" s="1"/>
  <c r="M230" i="1" s="1"/>
  <c r="K105" i="1"/>
  <c r="L105" i="1" s="1"/>
  <c r="M105" i="1" s="1"/>
  <c r="K176" i="1"/>
  <c r="L176" i="1" s="1"/>
  <c r="M176" i="1" s="1"/>
  <c r="K119" i="1"/>
  <c r="L119" i="1" s="1"/>
  <c r="M119" i="1" s="1"/>
  <c r="K383" i="1"/>
  <c r="L383" i="1" s="1"/>
  <c r="M383" i="1" s="1"/>
  <c r="K455" i="1"/>
  <c r="L455" i="1" s="1"/>
  <c r="M455" i="1" s="1"/>
  <c r="K38" i="1"/>
  <c r="L38" i="1" s="1"/>
  <c r="M38" i="1" s="1"/>
  <c r="K309" i="1"/>
  <c r="L309" i="1" s="1"/>
  <c r="M309" i="1" s="1"/>
  <c r="K429" i="1"/>
  <c r="L429" i="1" s="1"/>
  <c r="M429" i="1" s="1"/>
  <c r="K285" i="1"/>
  <c r="L285" i="1" s="1"/>
  <c r="M285" i="1" s="1"/>
  <c r="K171" i="1"/>
  <c r="L171" i="1" s="1"/>
  <c r="M171" i="1" s="1"/>
  <c r="K48" i="1"/>
  <c r="L48" i="1" s="1"/>
  <c r="M48" i="1" s="1"/>
  <c r="K438" i="1"/>
  <c r="L438" i="1" s="1"/>
  <c r="M438" i="1" s="1"/>
  <c r="K355" i="1"/>
  <c r="L355" i="1" s="1"/>
  <c r="M355" i="1" s="1"/>
  <c r="K487" i="1"/>
  <c r="L487" i="1" s="1"/>
  <c r="M487" i="1" s="1"/>
  <c r="K92" i="1"/>
  <c r="L92" i="1" s="1"/>
  <c r="M92" i="1" s="1"/>
  <c r="K220" i="1"/>
  <c r="L220" i="1" s="1"/>
  <c r="M220" i="1" s="1"/>
  <c r="K211" i="1"/>
  <c r="L211" i="1" s="1"/>
  <c r="M211" i="1" s="1"/>
  <c r="K167" i="1"/>
  <c r="L167" i="1" s="1"/>
  <c r="M167" i="1" s="1"/>
  <c r="K236" i="1"/>
  <c r="L236" i="1" s="1"/>
  <c r="M236" i="1" s="1"/>
  <c r="K206" i="1"/>
  <c r="L206" i="1" s="1"/>
  <c r="M206" i="1" s="1"/>
  <c r="K78" i="1"/>
  <c r="L78" i="1" s="1"/>
  <c r="M78" i="1" s="1"/>
  <c r="K209" i="1"/>
  <c r="L209" i="1" s="1"/>
  <c r="M209" i="1" s="1"/>
  <c r="K145" i="1"/>
  <c r="L145" i="1" s="1"/>
  <c r="M145" i="1" s="1"/>
  <c r="K216" i="1"/>
  <c r="L216" i="1" s="1"/>
  <c r="M216" i="1" s="1"/>
  <c r="K88" i="1"/>
  <c r="L88" i="1" s="1"/>
  <c r="M88" i="1" s="1"/>
  <c r="K223" i="1"/>
  <c r="L223" i="1" s="1"/>
  <c r="M223" i="1" s="1"/>
  <c r="K28" i="1"/>
  <c r="L28" i="1" s="1"/>
  <c r="M28" i="1" s="1"/>
  <c r="K336" i="1"/>
  <c r="L336" i="1" s="1"/>
  <c r="M336" i="1" s="1"/>
  <c r="K281" i="1"/>
  <c r="L281" i="1" s="1"/>
  <c r="M281" i="1" s="1"/>
  <c r="K234" i="1"/>
  <c r="L234" i="1" s="1"/>
  <c r="M234" i="1" s="1"/>
  <c r="K170" i="1"/>
  <c r="L170" i="1" s="1"/>
  <c r="M170" i="1" s="1"/>
  <c r="K106" i="1"/>
  <c r="L106" i="1" s="1"/>
  <c r="M106" i="1" s="1"/>
  <c r="K237" i="1"/>
  <c r="L237" i="1" s="1"/>
  <c r="M237" i="1" s="1"/>
  <c r="K180" i="1"/>
  <c r="L180" i="1" s="1"/>
  <c r="M180" i="1" s="1"/>
  <c r="K116" i="1"/>
  <c r="L116" i="1" s="1"/>
  <c r="M116" i="1" s="1"/>
  <c r="K251" i="1"/>
  <c r="L251" i="1" s="1"/>
  <c r="M251" i="1" s="1"/>
  <c r="K17" i="1"/>
  <c r="L17" i="1" s="1"/>
  <c r="M17" i="1" s="1"/>
  <c r="K417" i="1"/>
  <c r="L417" i="1" s="1"/>
  <c r="M417" i="1" s="1"/>
  <c r="K86" i="1"/>
  <c r="L86" i="1" s="1"/>
  <c r="M86" i="1" s="1"/>
  <c r="K217" i="1"/>
  <c r="L217" i="1" s="1"/>
  <c r="M217" i="1" s="1"/>
  <c r="K153" i="1"/>
  <c r="L153" i="1" s="1"/>
  <c r="M153" i="1" s="1"/>
  <c r="K89" i="1"/>
  <c r="L89" i="1" s="1"/>
  <c r="M89" i="1" s="1"/>
  <c r="K224" i="1"/>
  <c r="L224" i="1" s="1"/>
  <c r="M224" i="1" s="1"/>
  <c r="K160" i="1"/>
  <c r="L160" i="1" s="1"/>
  <c r="M160" i="1" s="1"/>
  <c r="K231" i="1"/>
  <c r="L231" i="1" s="1"/>
  <c r="M231" i="1" s="1"/>
  <c r="K60" i="1"/>
  <c r="L60" i="1" s="1"/>
  <c r="M60" i="1" s="1"/>
  <c r="K305" i="1"/>
  <c r="L305" i="1" s="1"/>
  <c r="M305" i="1" s="1"/>
  <c r="K376" i="1"/>
  <c r="L376" i="1" s="1"/>
  <c r="M376" i="1" s="1"/>
  <c r="K179" i="1"/>
  <c r="L179" i="1" s="1"/>
  <c r="M179" i="1" s="1"/>
  <c r="K56" i="1"/>
  <c r="L56" i="1" s="1"/>
  <c r="M56" i="1" s="1"/>
  <c r="K434" i="1"/>
  <c r="L434" i="1" s="1"/>
  <c r="M434" i="1" s="1"/>
  <c r="K314" i="1"/>
  <c r="L314" i="1" s="1"/>
  <c r="M314" i="1" s="1"/>
  <c r="K273" i="1"/>
  <c r="L273" i="1" s="1"/>
  <c r="M273" i="1" s="1"/>
  <c r="K22" i="1"/>
  <c r="L22" i="1" s="1"/>
  <c r="M22" i="1" s="1"/>
  <c r="K476" i="1"/>
  <c r="L476" i="1" s="1"/>
  <c r="M476" i="1" s="1"/>
  <c r="K378" i="1"/>
  <c r="L378" i="1" s="1"/>
  <c r="M378" i="1" s="1"/>
  <c r="K68" i="1"/>
  <c r="L68" i="1" s="1"/>
  <c r="M68" i="1" s="1"/>
  <c r="K335" i="1"/>
  <c r="L335" i="1" s="1"/>
  <c r="M335" i="1" s="1"/>
  <c r="K351" i="1"/>
  <c r="L351" i="1" s="1"/>
  <c r="M351" i="1" s="1"/>
  <c r="K483" i="1"/>
  <c r="L483" i="1" s="1"/>
  <c r="M483" i="1" s="1"/>
  <c r="K307" i="1"/>
  <c r="L307" i="1" s="1"/>
  <c r="M307" i="1" s="1"/>
  <c r="K34" i="1"/>
  <c r="L34" i="1" s="1"/>
  <c r="M34" i="1" s="1"/>
  <c r="K313" i="1"/>
  <c r="L313" i="1" s="1"/>
  <c r="M313" i="1" s="1"/>
  <c r="K32" i="1"/>
  <c r="L32" i="1" s="1"/>
  <c r="M32" i="1" s="1"/>
  <c r="K19" i="1"/>
  <c r="L19" i="1" s="1"/>
  <c r="M19" i="1" s="1"/>
  <c r="K414" i="1"/>
  <c r="L414" i="1" s="1"/>
  <c r="M414" i="1" s="1"/>
  <c r="K388" i="1"/>
  <c r="L388" i="1" s="1"/>
  <c r="M388" i="1" s="1"/>
  <c r="K324" i="1"/>
  <c r="L324" i="1" s="1"/>
  <c r="M324" i="1" s="1"/>
  <c r="K452" i="1"/>
  <c r="L452" i="1" s="1"/>
  <c r="M452" i="1" s="1"/>
  <c r="K82" i="1"/>
  <c r="L82" i="1" s="1"/>
  <c r="M82" i="1" s="1"/>
  <c r="K259" i="1"/>
  <c r="L259" i="1" s="1"/>
  <c r="M259" i="1" s="1"/>
  <c r="K102" i="1"/>
  <c r="L102" i="1" s="1"/>
  <c r="M102" i="1" s="1"/>
  <c r="K379" i="1"/>
  <c r="L379" i="1" s="1"/>
  <c r="M379" i="1" s="1"/>
  <c r="K195" i="1"/>
  <c r="L195" i="1" s="1"/>
  <c r="M195" i="1" s="1"/>
  <c r="K397" i="1"/>
  <c r="L397" i="1" s="1"/>
  <c r="M397" i="1" s="1"/>
  <c r="K494" i="1"/>
  <c r="L494" i="1" s="1"/>
  <c r="M494" i="1" s="1"/>
  <c r="K317" i="1"/>
  <c r="L317" i="1" s="1"/>
  <c r="M317" i="1" s="1"/>
  <c r="K328" i="1"/>
  <c r="L328" i="1" s="1"/>
  <c r="M328" i="1" s="1"/>
  <c r="K391" i="1"/>
  <c r="L391" i="1" s="1"/>
  <c r="M391" i="1" s="1"/>
  <c r="K402" i="1"/>
  <c r="L402" i="1" s="1"/>
  <c r="M402" i="1" s="1"/>
  <c r="K321" i="1"/>
  <c r="L321" i="1" s="1"/>
  <c r="M321" i="1" s="1"/>
  <c r="K359" i="1"/>
  <c r="L359" i="1" s="1"/>
  <c r="M359" i="1" s="1"/>
  <c r="K431" i="1"/>
  <c r="L431" i="1" s="1"/>
  <c r="M431" i="1" s="1"/>
  <c r="K284" i="1"/>
  <c r="L284" i="1" s="1"/>
  <c r="M284" i="1" s="1"/>
  <c r="K227" i="1"/>
  <c r="L227" i="1" s="1"/>
  <c r="M227" i="1" s="1"/>
  <c r="K44" i="1"/>
  <c r="L44" i="1" s="1"/>
  <c r="M44" i="1" s="1"/>
  <c r="K204" i="1"/>
  <c r="L204" i="1" s="1"/>
  <c r="M204" i="1" s="1"/>
  <c r="K245" i="1"/>
  <c r="L245" i="1" s="1"/>
  <c r="M245" i="1" s="1"/>
  <c r="K188" i="1"/>
  <c r="L188" i="1" s="1"/>
  <c r="M188" i="1" s="1"/>
  <c r="K498" i="1"/>
  <c r="L498" i="1" s="1"/>
  <c r="M498" i="1" s="1"/>
  <c r="K172" i="1"/>
  <c r="L172" i="1" s="1"/>
  <c r="M172" i="1" s="1"/>
  <c r="K254" i="1"/>
  <c r="L254" i="1" s="1"/>
  <c r="M254" i="1" s="1"/>
  <c r="K190" i="1"/>
  <c r="L190" i="1" s="1"/>
  <c r="M190" i="1" s="1"/>
  <c r="K257" i="1"/>
  <c r="L257" i="1" s="1"/>
  <c r="M257" i="1" s="1"/>
  <c r="K193" i="1"/>
  <c r="L193" i="1" s="1"/>
  <c r="M193" i="1" s="1"/>
  <c r="K129" i="1"/>
  <c r="L129" i="1" s="1"/>
  <c r="M129" i="1" s="1"/>
  <c r="K264" i="1"/>
  <c r="L264" i="1" s="1"/>
  <c r="M264" i="1" s="1"/>
  <c r="K200" i="1"/>
  <c r="L200" i="1" s="1"/>
  <c r="M200" i="1" s="1"/>
  <c r="K72" i="1"/>
  <c r="L72" i="1" s="1"/>
  <c r="M72" i="1" s="1"/>
  <c r="K207" i="1"/>
  <c r="L207" i="1" s="1"/>
  <c r="M207" i="1" s="1"/>
  <c r="K392" i="1"/>
  <c r="L392" i="1" s="1"/>
  <c r="M392" i="1" s="1"/>
  <c r="K58" i="1"/>
  <c r="L58" i="1" s="1"/>
  <c r="M58" i="1" s="1"/>
  <c r="K424" i="1"/>
  <c r="L424" i="1" s="1"/>
  <c r="M424" i="1" s="1"/>
  <c r="K90" i="1"/>
  <c r="L90" i="1" s="1"/>
  <c r="M90" i="1" s="1"/>
  <c r="K228" i="1"/>
  <c r="L228" i="1" s="1"/>
  <c r="M228" i="1" s="1"/>
  <c r="K164" i="1"/>
  <c r="L164" i="1" s="1"/>
  <c r="M164" i="1" s="1"/>
  <c r="K100" i="1"/>
  <c r="L100" i="1" s="1"/>
  <c r="M100" i="1" s="1"/>
  <c r="K472" i="1"/>
  <c r="L472" i="1" s="1"/>
  <c r="M472" i="1" s="1"/>
  <c r="K289" i="1"/>
  <c r="L289" i="1" s="1"/>
  <c r="M289" i="1" s="1"/>
  <c r="K70" i="1"/>
  <c r="L70" i="1" s="1"/>
  <c r="M70" i="1" s="1"/>
  <c r="K201" i="1"/>
  <c r="L201" i="1" s="1"/>
  <c r="M201" i="1" s="1"/>
  <c r="K137" i="1"/>
  <c r="L137" i="1" s="1"/>
  <c r="M137" i="1" s="1"/>
  <c r="K208" i="1"/>
  <c r="L208" i="1" s="1"/>
  <c r="M208" i="1" s="1"/>
  <c r="K80" i="1"/>
  <c r="L80" i="1" s="1"/>
  <c r="M80" i="1" s="1"/>
  <c r="K458" i="1"/>
  <c r="L458" i="1" s="1"/>
  <c r="M458" i="1" s="1"/>
  <c r="K40" i="1"/>
  <c r="L40" i="1" s="1"/>
  <c r="M40" i="1" s="1"/>
  <c r="K361" i="1"/>
  <c r="L361" i="1" s="1"/>
  <c r="M361" i="1" s="1"/>
  <c r="K486" i="1"/>
  <c r="L486" i="1" s="1"/>
  <c r="M486" i="1" s="1"/>
  <c r="K282" i="1"/>
  <c r="L282" i="1" s="1"/>
  <c r="M282" i="1" s="1"/>
  <c r="K175" i="1"/>
  <c r="L175" i="1" s="1"/>
  <c r="M175" i="1" s="1"/>
  <c r="K52" i="1"/>
  <c r="L52" i="1" s="1"/>
  <c r="M52" i="1" s="1"/>
  <c r="K350" i="1"/>
  <c r="L350" i="1" s="1"/>
  <c r="M350" i="1" s="1"/>
  <c r="K364" i="1"/>
  <c r="L364" i="1" s="1"/>
  <c r="M364" i="1" s="1"/>
  <c r="K266" i="1"/>
  <c r="L266" i="1" s="1"/>
  <c r="M266" i="1" s="1"/>
  <c r="K478" i="1"/>
  <c r="L478" i="1" s="1"/>
  <c r="M478" i="1" s="1"/>
  <c r="K348" i="1"/>
  <c r="L348" i="1" s="1"/>
  <c r="M348" i="1" s="1"/>
  <c r="K203" i="1"/>
  <c r="L203" i="1" s="1"/>
  <c r="M203" i="1" s="1"/>
  <c r="K16" i="1"/>
  <c r="L16" i="1" s="1"/>
  <c r="M16" i="1" s="1"/>
  <c r="K344" i="1"/>
  <c r="L344" i="1" s="1"/>
  <c r="M344" i="1" s="1"/>
  <c r="K496" i="1"/>
  <c r="L496" i="1" s="1"/>
  <c r="M496" i="1" s="1"/>
  <c r="K46" i="1"/>
  <c r="L46" i="1" s="1"/>
  <c r="M46" i="1" s="1"/>
  <c r="K322" i="1"/>
  <c r="L322" i="1" s="1"/>
  <c r="M322" i="1" s="1"/>
  <c r="K21" i="1"/>
  <c r="L21" i="1" s="1"/>
  <c r="M21" i="1" s="1"/>
  <c r="K363" i="1"/>
  <c r="L363" i="1" s="1"/>
  <c r="M363" i="1" s="1"/>
  <c r="M1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<sst xmlns="http://schemas.openxmlformats.org/spreadsheetml/2006/main" count="39" uniqueCount="35">
  <si>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</si>
  <si>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</si>
  <si>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</si>
  <si>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</si>
  <si>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</si>
  <si>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</si>
  <si>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</si>
  <si>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</si>
  <si>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</si>
  <si>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</si>
  <si>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</si>
  <si>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</si>
  <si>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</si>
  <si>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</si>
  <si>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</si>
  <si>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</si>
  <si>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</si>
  <si>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</si>
  <si>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</si>
  <si>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</si>
  <si>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</si>
  <si>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</si>
  <si>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</si>
  <si>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</si>
  <si>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</si>
  <si>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</si>
  <si>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</si>
  <si>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</si>
  <si>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</si>
  <si>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</si>
  <si>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</si>
  <si>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Fluorine peak</t>
  </si>
  <si>
    <t>displacement</t>
  </si>
  <si>
    <t>area ratio</t>
  </si>
  <si>
    <t>intensity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</si>
</sst>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" fillId="32" borderId="7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</cellStyleXfs>
  <cellXfs count="21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33" borderId="0" xfId="0" applyFill="1" applyAlignment="1">
      <alignment wrapText="1"/>
    </xf>
    <xf numFmtId="0" fontId="0" fillId="35" borderId="11" xfId="0" applyFill="1" applyBorder="1"/>
    <xf numFmtId="0" fontId="0" fillId="35" borderId="12" xfId="0" applyFill="1" applyBorder="1"/>
    <xf numFmtId="0" fontId="0" fillId="35" borderId="14" xfId="0" applyFill="1" applyBorder="1"/>
    <xf numFmtId="0" fontId="0" fillId="35" borderId="0" xfId="0" applyFill="1" applyBorder="1"/>
    <xf numFmtId="0" fontId="0" fillId="35" borderId="16" xfId="0" applyFill="1" applyBorder="1"/>
    <xf numFmtId="0" fontId="0" fillId="35" borderId="17" xfId="0" applyFill="1" applyBorder="1"/>
    <xf numFmtId="0" fontId="17" fillId="35" borderId="13" xfId="0" applyFont="1" applyFill="1" applyBorder="1"/>
    <xf numFmtId="0" fontId="17" fillId="35" borderId="15" xfId="0" applyFont="1" applyFill="1" applyBorder="1"/>
    <xf numFmtId="0" fontId="17" fillId="35" borderId="18" xfId="0" applyFont="1" applyFill="1" applyBorder="1"/>
    <xf numFmtId="0" fontId="0" fillId="0" borderId="0" xfId="0"/>
    <xf numFmtId="0" fontId="0" fillId="0" borderId="0" xfId="0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5" xr:uid="{00000000-0005-0000-0000-00002F000000}"/>
    <cellStyle name="60% - Accent2" xfId="14" builtinId="36" customBuiltin="1"/>
    <cellStyle name="60% - Accent2 2" xfId="46" xr:uid="{00000000-0005-0000-0000-000030000000}"/>
    <cellStyle name="60% - Accent3" xfId="15" builtinId="40" customBuiltin="1"/>
    <cellStyle name="60% - Accent3 2" xfId="47" xr:uid="{00000000-0005-0000-0000-000031000000}"/>
    <cellStyle name="60% - Accent4" xfId="16" builtinId="44" customBuiltin="1"/>
    <cellStyle name="60% - Accent4 2" xfId="48" xr:uid="{00000000-0005-0000-0000-000032000000}"/>
    <cellStyle name="60% - Accent5" xfId="17" builtinId="48" customBuiltin="1"/>
    <cellStyle name="60% - Accent5 2" xfId="49" xr:uid="{00000000-0005-0000-0000-000033000000}"/>
    <cellStyle name="60% - Accent6" xfId="18" builtinId="52" customBuiltin="1"/>
    <cellStyle name="60% - Accent6 2" xfId="50" xr:uid="{00000000-0005-0000-0000-000034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43" xr:uid="{00000000-0005-0000-0000-000035000000}"/>
    <cellStyle name="Normal" xfId="0" builtinId="0"/>
    <cellStyle name="Note" xfId="37" builtinId="10" customBuiltin="1"/>
    <cellStyle name="Note 2" xfId="44" xr:uid="{00000000-0005-0000-0000-000036000000}"/>
    <cellStyle name="Output" xfId="38" builtinId="21" customBuiltin="1"/>
    <cellStyle name="Title" xfId="39" builtinId="15" customBuiltin="1"/>
    <cellStyle name="Title 2" xfId="42" xr:uid="{00000000-0005-0000-0000-000037000000}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695.76208429513008</c:v>
                </c:pt>
                <c:pt idx="1">
                  <c:v>695.71208429513013</c:v>
                </c:pt>
                <c:pt idx="2">
                  <c:v>695.66208429513006</c:v>
                </c:pt>
                <c:pt idx="3">
                  <c:v>695.6120842951301</c:v>
                </c:pt>
                <c:pt idx="4">
                  <c:v>695.56208429513003</c:v>
                </c:pt>
                <c:pt idx="5">
                  <c:v>695.51208429513008</c:v>
                </c:pt>
                <c:pt idx="6">
                  <c:v>695.46208429513013</c:v>
                </c:pt>
                <c:pt idx="7">
                  <c:v>695.41208429513006</c:v>
                </c:pt>
                <c:pt idx="8">
                  <c:v>695.3620842951301</c:v>
                </c:pt>
                <c:pt idx="9">
                  <c:v>695.31208429513003</c:v>
                </c:pt>
                <c:pt idx="10">
                  <c:v>695.26208429513008</c:v>
                </c:pt>
                <c:pt idx="11">
                  <c:v>695.21208429513104</c:v>
                </c:pt>
                <c:pt idx="12">
                  <c:v>695.16208429513108</c:v>
                </c:pt>
                <c:pt idx="13">
                  <c:v>695.11208429513113</c:v>
                </c:pt>
                <c:pt idx="14">
                  <c:v>695.06208429513106</c:v>
                </c:pt>
                <c:pt idx="15">
                  <c:v>695.0120842951311</c:v>
                </c:pt>
                <c:pt idx="16">
                  <c:v>694.96208429513104</c:v>
                </c:pt>
                <c:pt idx="17">
                  <c:v>694.91208429513108</c:v>
                </c:pt>
                <c:pt idx="18">
                  <c:v>694.86208429513113</c:v>
                </c:pt>
                <c:pt idx="19">
                  <c:v>694.81208429513106</c:v>
                </c:pt>
                <c:pt idx="20">
                  <c:v>694.7620842951311</c:v>
                </c:pt>
                <c:pt idx="21">
                  <c:v>694.71208429513104</c:v>
                </c:pt>
                <c:pt idx="22">
                  <c:v>694.66208429513108</c:v>
                </c:pt>
                <c:pt idx="23">
                  <c:v>694.61208429513113</c:v>
                </c:pt>
                <c:pt idx="24">
                  <c:v>694.56208429513106</c:v>
                </c:pt>
                <c:pt idx="25">
                  <c:v>694.5120842951311</c:v>
                </c:pt>
                <c:pt idx="26">
                  <c:v>694.46208429513104</c:v>
                </c:pt>
                <c:pt idx="27">
                  <c:v>694.41208429513108</c:v>
                </c:pt>
                <c:pt idx="28">
                  <c:v>694.36208429513113</c:v>
                </c:pt>
                <c:pt idx="29">
                  <c:v>694.31208429513106</c:v>
                </c:pt>
                <c:pt idx="30">
                  <c:v>694.2620842951311</c:v>
                </c:pt>
                <c:pt idx="31">
                  <c:v>694.21208429513104</c:v>
                </c:pt>
                <c:pt idx="32">
                  <c:v>694.16208429513108</c:v>
                </c:pt>
                <c:pt idx="33">
                  <c:v>694.11208429513204</c:v>
                </c:pt>
                <c:pt idx="34">
                  <c:v>694.06208429513208</c:v>
                </c:pt>
                <c:pt idx="35">
                  <c:v>694.01208429513213</c:v>
                </c:pt>
                <c:pt idx="36">
                  <c:v>693.96208429513206</c:v>
                </c:pt>
                <c:pt idx="37">
                  <c:v>693.9120842951321</c:v>
                </c:pt>
                <c:pt idx="38">
                  <c:v>693.86208429513204</c:v>
                </c:pt>
                <c:pt idx="39">
                  <c:v>693.81208429513208</c:v>
                </c:pt>
                <c:pt idx="40">
                  <c:v>693.76208429513213</c:v>
                </c:pt>
                <c:pt idx="41">
                  <c:v>693.71208429513206</c:v>
                </c:pt>
                <c:pt idx="42">
                  <c:v>693.6620842951321</c:v>
                </c:pt>
                <c:pt idx="43">
                  <c:v>693.61208429513204</c:v>
                </c:pt>
                <c:pt idx="44">
                  <c:v>693.56208429513208</c:v>
                </c:pt>
                <c:pt idx="45">
                  <c:v>693.51208429513213</c:v>
                </c:pt>
                <c:pt idx="46">
                  <c:v>693.46208429513206</c:v>
                </c:pt>
                <c:pt idx="47">
                  <c:v>693.4120842951321</c:v>
                </c:pt>
                <c:pt idx="48">
                  <c:v>693.36208429513204</c:v>
                </c:pt>
                <c:pt idx="49">
                  <c:v>693.31208429513208</c:v>
                </c:pt>
                <c:pt idx="50">
                  <c:v>693.26208429513213</c:v>
                </c:pt>
                <c:pt idx="51">
                  <c:v>693.21208429513206</c:v>
                </c:pt>
                <c:pt idx="52">
                  <c:v>693.1620842951321</c:v>
                </c:pt>
                <c:pt idx="53">
                  <c:v>693.11208429513204</c:v>
                </c:pt>
                <c:pt idx="54">
                  <c:v>693.06208429513208</c:v>
                </c:pt>
                <c:pt idx="55">
                  <c:v>693.01208429513304</c:v>
                </c:pt>
                <c:pt idx="56">
                  <c:v>692.96208429513308</c:v>
                </c:pt>
                <c:pt idx="57">
                  <c:v>692.91208429513313</c:v>
                </c:pt>
                <c:pt idx="58">
                  <c:v>692.86208429513306</c:v>
                </c:pt>
                <c:pt idx="59">
                  <c:v>692.8120842951331</c:v>
                </c:pt>
                <c:pt idx="60">
                  <c:v>692.76208429513304</c:v>
                </c:pt>
                <c:pt idx="61">
                  <c:v>692.71208429513308</c:v>
                </c:pt>
                <c:pt idx="62">
                  <c:v>692.66208429513313</c:v>
                </c:pt>
                <c:pt idx="63">
                  <c:v>692.61208429513306</c:v>
                </c:pt>
                <c:pt idx="64">
                  <c:v>692.5620842951331</c:v>
                </c:pt>
                <c:pt idx="65">
                  <c:v>692.51208429513304</c:v>
                </c:pt>
                <c:pt idx="66">
                  <c:v>692.46208429513308</c:v>
                </c:pt>
                <c:pt idx="67">
                  <c:v>692.41208429513313</c:v>
                </c:pt>
                <c:pt idx="68">
                  <c:v>692.36208429513306</c:v>
                </c:pt>
                <c:pt idx="69">
                  <c:v>692.3120842951331</c:v>
                </c:pt>
                <c:pt idx="70">
                  <c:v>692.26208429513304</c:v>
                </c:pt>
                <c:pt idx="71">
                  <c:v>692.21208429513308</c:v>
                </c:pt>
                <c:pt idx="72">
                  <c:v>692.16208429513313</c:v>
                </c:pt>
                <c:pt idx="73">
                  <c:v>692.11208429513306</c:v>
                </c:pt>
                <c:pt idx="74">
                  <c:v>692.0620842951331</c:v>
                </c:pt>
                <c:pt idx="75">
                  <c:v>692.01208429513304</c:v>
                </c:pt>
                <c:pt idx="76">
                  <c:v>691.96208429513308</c:v>
                </c:pt>
                <c:pt idx="77">
                  <c:v>691.91208429513404</c:v>
                </c:pt>
                <c:pt idx="78">
                  <c:v>691.86208429513408</c:v>
                </c:pt>
                <c:pt idx="79">
                  <c:v>691.81208429513413</c:v>
                </c:pt>
                <c:pt idx="80">
                  <c:v>691.76208429513406</c:v>
                </c:pt>
                <c:pt idx="81">
                  <c:v>691.7120842951341</c:v>
                </c:pt>
                <c:pt idx="82">
                  <c:v>691.66208429513404</c:v>
                </c:pt>
                <c:pt idx="83">
                  <c:v>691.61208429513408</c:v>
                </c:pt>
                <c:pt idx="84">
                  <c:v>691.56208429513413</c:v>
                </c:pt>
                <c:pt idx="85">
                  <c:v>691.51208429513406</c:v>
                </c:pt>
                <c:pt idx="86">
                  <c:v>691.4620842951341</c:v>
                </c:pt>
                <c:pt idx="87">
                  <c:v>691.41208429513404</c:v>
                </c:pt>
                <c:pt idx="88">
                  <c:v>691.36208429513408</c:v>
                </c:pt>
                <c:pt idx="89">
                  <c:v>691.31208429513413</c:v>
                </c:pt>
                <c:pt idx="90">
                  <c:v>691.26208429513406</c:v>
                </c:pt>
                <c:pt idx="91">
                  <c:v>691.2120842951341</c:v>
                </c:pt>
                <c:pt idx="92">
                  <c:v>691.16208429513404</c:v>
                </c:pt>
                <c:pt idx="93">
                  <c:v>691.11208429513408</c:v>
                </c:pt>
                <c:pt idx="94">
                  <c:v>691.06208429513413</c:v>
                </c:pt>
                <c:pt idx="95">
                  <c:v>691.01208429513406</c:v>
                </c:pt>
                <c:pt idx="96">
                  <c:v>690.9620842951341</c:v>
                </c:pt>
                <c:pt idx="97">
                  <c:v>690.91208429513404</c:v>
                </c:pt>
                <c:pt idx="98">
                  <c:v>690.86208429513408</c:v>
                </c:pt>
                <c:pt idx="99">
                  <c:v>690.81208429513504</c:v>
                </c:pt>
                <c:pt idx="100">
                  <c:v>690.76208429513508</c:v>
                </c:pt>
                <c:pt idx="101">
                  <c:v>690.71208429513513</c:v>
                </c:pt>
                <c:pt idx="102">
                  <c:v>690.66208429513506</c:v>
                </c:pt>
                <c:pt idx="103">
                  <c:v>690.61208429513511</c:v>
                </c:pt>
                <c:pt idx="104">
                  <c:v>690.56208429513504</c:v>
                </c:pt>
                <c:pt idx="105">
                  <c:v>690.51208429513508</c:v>
                </c:pt>
                <c:pt idx="106">
                  <c:v>690.46208429513513</c:v>
                </c:pt>
                <c:pt idx="107">
                  <c:v>690.41208429513506</c:v>
                </c:pt>
                <c:pt idx="108">
                  <c:v>690.36208429513511</c:v>
                </c:pt>
                <c:pt idx="109">
                  <c:v>690.31208429513504</c:v>
                </c:pt>
                <c:pt idx="110">
                  <c:v>690.26208429513508</c:v>
                </c:pt>
                <c:pt idx="111">
                  <c:v>690.21208429513513</c:v>
                </c:pt>
                <c:pt idx="112">
                  <c:v>690.16208429513506</c:v>
                </c:pt>
                <c:pt idx="113">
                  <c:v>690.11208429513511</c:v>
                </c:pt>
                <c:pt idx="114">
                  <c:v>690.06208429513504</c:v>
                </c:pt>
                <c:pt idx="115">
                  <c:v>690.01208429513508</c:v>
                </c:pt>
                <c:pt idx="116">
                  <c:v>689.96208429513513</c:v>
                </c:pt>
                <c:pt idx="117">
                  <c:v>689.91208429513506</c:v>
                </c:pt>
                <c:pt idx="118">
                  <c:v>689.86208429513511</c:v>
                </c:pt>
                <c:pt idx="119">
                  <c:v>689.81208429513504</c:v>
                </c:pt>
                <c:pt idx="120">
                  <c:v>689.76208429513508</c:v>
                </c:pt>
                <c:pt idx="121">
                  <c:v>689.71208429513604</c:v>
                </c:pt>
                <c:pt idx="122">
                  <c:v>689.66208429513608</c:v>
                </c:pt>
                <c:pt idx="123">
                  <c:v>689.61208429513613</c:v>
                </c:pt>
                <c:pt idx="124">
                  <c:v>689.56208429513606</c:v>
                </c:pt>
                <c:pt idx="125">
                  <c:v>689.51208429513611</c:v>
                </c:pt>
                <c:pt idx="126">
                  <c:v>689.46208429513604</c:v>
                </c:pt>
                <c:pt idx="127">
                  <c:v>689.41208429513608</c:v>
                </c:pt>
                <c:pt idx="128">
                  <c:v>689.36208429513613</c:v>
                </c:pt>
                <c:pt idx="129">
                  <c:v>689.31208429513606</c:v>
                </c:pt>
                <c:pt idx="130">
                  <c:v>689.26208429513611</c:v>
                </c:pt>
                <c:pt idx="131">
                  <c:v>689.21208429513604</c:v>
                </c:pt>
                <c:pt idx="132">
                  <c:v>689.16208429513608</c:v>
                </c:pt>
                <c:pt idx="133">
                  <c:v>689.11208429513613</c:v>
                </c:pt>
                <c:pt idx="134">
                  <c:v>689.06208429513606</c:v>
                </c:pt>
                <c:pt idx="135">
                  <c:v>689.01208429513611</c:v>
                </c:pt>
                <c:pt idx="136">
                  <c:v>688.96208429513604</c:v>
                </c:pt>
                <c:pt idx="137">
                  <c:v>688.91208429513608</c:v>
                </c:pt>
                <c:pt idx="138">
                  <c:v>688.86208429513613</c:v>
                </c:pt>
                <c:pt idx="139">
                  <c:v>688.81208429513606</c:v>
                </c:pt>
                <c:pt idx="140">
                  <c:v>688.76208429513611</c:v>
                </c:pt>
                <c:pt idx="141">
                  <c:v>688.71208429513604</c:v>
                </c:pt>
                <c:pt idx="142">
                  <c:v>688.66208429513608</c:v>
                </c:pt>
                <c:pt idx="143">
                  <c:v>688.61208429513704</c:v>
                </c:pt>
                <c:pt idx="144">
                  <c:v>688.56208429513708</c:v>
                </c:pt>
                <c:pt idx="145">
                  <c:v>688.51208429513713</c:v>
                </c:pt>
                <c:pt idx="146">
                  <c:v>688.46208429513706</c:v>
                </c:pt>
                <c:pt idx="147">
                  <c:v>688.41208429513711</c:v>
                </c:pt>
                <c:pt idx="148">
                  <c:v>688.36208429513704</c:v>
                </c:pt>
                <c:pt idx="149">
                  <c:v>688.31208429513708</c:v>
                </c:pt>
                <c:pt idx="150">
                  <c:v>688.26208429513713</c:v>
                </c:pt>
                <c:pt idx="151">
                  <c:v>688.21208429513706</c:v>
                </c:pt>
                <c:pt idx="152">
                  <c:v>688.16208429513711</c:v>
                </c:pt>
                <c:pt idx="153">
                  <c:v>688.11208429513704</c:v>
                </c:pt>
                <c:pt idx="154">
                  <c:v>688.06208429513708</c:v>
                </c:pt>
                <c:pt idx="155">
                  <c:v>688.01208429513713</c:v>
                </c:pt>
                <c:pt idx="156">
                  <c:v>687.96208429513706</c:v>
                </c:pt>
                <c:pt idx="157">
                  <c:v>687.91208429513711</c:v>
                </c:pt>
                <c:pt idx="158">
                  <c:v>687.86208429513704</c:v>
                </c:pt>
                <c:pt idx="159">
                  <c:v>687.81208429513708</c:v>
                </c:pt>
                <c:pt idx="160">
                  <c:v>687.76208429513713</c:v>
                </c:pt>
                <c:pt idx="161">
                  <c:v>687.71208429513706</c:v>
                </c:pt>
                <c:pt idx="162">
                  <c:v>687.66208429513711</c:v>
                </c:pt>
                <c:pt idx="163">
                  <c:v>687.61208429513704</c:v>
                </c:pt>
                <c:pt idx="164">
                  <c:v>687.56208429513708</c:v>
                </c:pt>
                <c:pt idx="165">
                  <c:v>687.51208429513804</c:v>
                </c:pt>
                <c:pt idx="166">
                  <c:v>687.46208429513808</c:v>
                </c:pt>
                <c:pt idx="167">
                  <c:v>687.41208429513813</c:v>
                </c:pt>
                <c:pt idx="168">
                  <c:v>687.36208429513806</c:v>
                </c:pt>
                <c:pt idx="169">
                  <c:v>687.31208429513811</c:v>
                </c:pt>
                <c:pt idx="170">
                  <c:v>687.26208429513804</c:v>
                </c:pt>
                <c:pt idx="171">
                  <c:v>687.21208429513808</c:v>
                </c:pt>
                <c:pt idx="172">
                  <c:v>687.16208429513813</c:v>
                </c:pt>
                <c:pt idx="173">
                  <c:v>687.11208429513806</c:v>
                </c:pt>
                <c:pt idx="174">
                  <c:v>687.06208429513811</c:v>
                </c:pt>
                <c:pt idx="175">
                  <c:v>687.01208429513804</c:v>
                </c:pt>
                <c:pt idx="176">
                  <c:v>686.96208429513808</c:v>
                </c:pt>
                <c:pt idx="177">
                  <c:v>686.91208429513813</c:v>
                </c:pt>
                <c:pt idx="178">
                  <c:v>686.86208429513806</c:v>
                </c:pt>
                <c:pt idx="179">
                  <c:v>686.81208429513811</c:v>
                </c:pt>
                <c:pt idx="180">
                  <c:v>686.76208429513804</c:v>
                </c:pt>
                <c:pt idx="181">
                  <c:v>686.71208429513808</c:v>
                </c:pt>
                <c:pt idx="182">
                  <c:v>686.66208429513813</c:v>
                </c:pt>
                <c:pt idx="183">
                  <c:v>686.61208429513806</c:v>
                </c:pt>
                <c:pt idx="184">
                  <c:v>686.56208429513811</c:v>
                </c:pt>
                <c:pt idx="185">
                  <c:v>686.51208429513804</c:v>
                </c:pt>
                <c:pt idx="186">
                  <c:v>686.46208429513808</c:v>
                </c:pt>
                <c:pt idx="187">
                  <c:v>686.41208429513904</c:v>
                </c:pt>
                <c:pt idx="188">
                  <c:v>686.36208429513908</c:v>
                </c:pt>
                <c:pt idx="189">
                  <c:v>686.31208429513913</c:v>
                </c:pt>
                <c:pt idx="190">
                  <c:v>686.26208429513906</c:v>
                </c:pt>
                <c:pt idx="191">
                  <c:v>686.21208429513911</c:v>
                </c:pt>
                <c:pt idx="192">
                  <c:v>686.16208429513904</c:v>
                </c:pt>
                <c:pt idx="193">
                  <c:v>686.11208429513908</c:v>
                </c:pt>
                <c:pt idx="194">
                  <c:v>686.06208429513913</c:v>
                </c:pt>
                <c:pt idx="195">
                  <c:v>686.01208429513906</c:v>
                </c:pt>
                <c:pt idx="196">
                  <c:v>685.96208429513911</c:v>
                </c:pt>
                <c:pt idx="197">
                  <c:v>685.91208429513904</c:v>
                </c:pt>
                <c:pt idx="198">
                  <c:v>685.86208429513908</c:v>
                </c:pt>
                <c:pt idx="199">
                  <c:v>685.81208429513913</c:v>
                </c:pt>
                <c:pt idx="200">
                  <c:v>685.76208429513906</c:v>
                </c:pt>
                <c:pt idx="201">
                  <c:v>685.71208429513911</c:v>
                </c:pt>
                <c:pt idx="202">
                  <c:v>685.66208429513904</c:v>
                </c:pt>
                <c:pt idx="203">
                  <c:v>685.61208429513908</c:v>
                </c:pt>
                <c:pt idx="204">
                  <c:v>685.56208429513913</c:v>
                </c:pt>
                <c:pt idx="205">
                  <c:v>685.51208429513906</c:v>
                </c:pt>
                <c:pt idx="206">
                  <c:v>685.46208429513911</c:v>
                </c:pt>
                <c:pt idx="207">
                  <c:v>685.41208429513904</c:v>
                </c:pt>
                <c:pt idx="208">
                  <c:v>685.36208429513908</c:v>
                </c:pt>
                <c:pt idx="209">
                  <c:v>685.31208429514004</c:v>
                </c:pt>
                <c:pt idx="210">
                  <c:v>685.26208429514008</c:v>
                </c:pt>
                <c:pt idx="211">
                  <c:v>685.21208429514013</c:v>
                </c:pt>
                <c:pt idx="212">
                  <c:v>685.16208429514006</c:v>
                </c:pt>
                <c:pt idx="213">
                  <c:v>685.11208429514011</c:v>
                </c:pt>
                <c:pt idx="214">
                  <c:v>685.06208429514004</c:v>
                </c:pt>
                <c:pt idx="215">
                  <c:v>685.01208429514008</c:v>
                </c:pt>
                <c:pt idx="216">
                  <c:v>684.96208429514013</c:v>
                </c:pt>
                <c:pt idx="217">
                  <c:v>684.91208429514006</c:v>
                </c:pt>
                <c:pt idx="218">
                  <c:v>684.86208429514011</c:v>
                </c:pt>
                <c:pt idx="219">
                  <c:v>684.81208429514004</c:v>
                </c:pt>
                <c:pt idx="220">
                  <c:v>684.76208429514008</c:v>
                </c:pt>
                <c:pt idx="221">
                  <c:v>684.71208429514013</c:v>
                </c:pt>
                <c:pt idx="222">
                  <c:v>684.66208429514006</c:v>
                </c:pt>
                <c:pt idx="223">
                  <c:v>684.61208429514011</c:v>
                </c:pt>
                <c:pt idx="224">
                  <c:v>684.56208429514004</c:v>
                </c:pt>
                <c:pt idx="225">
                  <c:v>684.51208429514008</c:v>
                </c:pt>
                <c:pt idx="226">
                  <c:v>684.46208429514013</c:v>
                </c:pt>
                <c:pt idx="227">
                  <c:v>684.41208429514006</c:v>
                </c:pt>
                <c:pt idx="228">
                  <c:v>684.36208429514011</c:v>
                </c:pt>
                <c:pt idx="229">
                  <c:v>684.31208429514004</c:v>
                </c:pt>
                <c:pt idx="230">
                  <c:v>684.26208429514008</c:v>
                </c:pt>
                <c:pt idx="231">
                  <c:v>684.21208429514104</c:v>
                </c:pt>
                <c:pt idx="232">
                  <c:v>684.16208429514109</c:v>
                </c:pt>
                <c:pt idx="233">
                  <c:v>684.11208429514113</c:v>
                </c:pt>
                <c:pt idx="234">
                  <c:v>684.06208429514106</c:v>
                </c:pt>
                <c:pt idx="235">
                  <c:v>684.01208429514111</c:v>
                </c:pt>
                <c:pt idx="236">
                  <c:v>683.96208429514104</c:v>
                </c:pt>
                <c:pt idx="237">
                  <c:v>683.91208429514109</c:v>
                </c:pt>
                <c:pt idx="238">
                  <c:v>683.86208429514113</c:v>
                </c:pt>
                <c:pt idx="239">
                  <c:v>683.81208429514106</c:v>
                </c:pt>
                <c:pt idx="240">
                  <c:v>683.76208429514111</c:v>
                </c:pt>
                <c:pt idx="241">
                  <c:v>683.71208429514104</c:v>
                </c:pt>
                <c:pt idx="242">
                  <c:v>683.66208429514109</c:v>
                </c:pt>
                <c:pt idx="243">
                  <c:v>683.61208429514113</c:v>
                </c:pt>
                <c:pt idx="244">
                  <c:v>683.56208429514106</c:v>
                </c:pt>
                <c:pt idx="245">
                  <c:v>683.51208429514111</c:v>
                </c:pt>
                <c:pt idx="246">
                  <c:v>683.46208429514104</c:v>
                </c:pt>
                <c:pt idx="247">
                  <c:v>683.41208429514109</c:v>
                </c:pt>
                <c:pt idx="248">
                  <c:v>683.36208429514113</c:v>
                </c:pt>
                <c:pt idx="249">
                  <c:v>683.31208429514106</c:v>
                </c:pt>
                <c:pt idx="250">
                  <c:v>683.26208429514111</c:v>
                </c:pt>
                <c:pt idx="251">
                  <c:v>683.21208429514104</c:v>
                </c:pt>
                <c:pt idx="252">
                  <c:v>683.16208429514109</c:v>
                </c:pt>
                <c:pt idx="253">
                  <c:v>683.11208429514204</c:v>
                </c:pt>
                <c:pt idx="254">
                  <c:v>683.06208429514209</c:v>
                </c:pt>
                <c:pt idx="255">
                  <c:v>683.01208429514213</c:v>
                </c:pt>
                <c:pt idx="256">
                  <c:v>682.96208429514206</c:v>
                </c:pt>
                <c:pt idx="257">
                  <c:v>682.91208429514211</c:v>
                </c:pt>
                <c:pt idx="258">
                  <c:v>682.86208429514204</c:v>
                </c:pt>
                <c:pt idx="259">
                  <c:v>682.81208429514209</c:v>
                </c:pt>
                <c:pt idx="260">
                  <c:v>682.76208429514213</c:v>
                </c:pt>
                <c:pt idx="261">
                  <c:v>682.71208429514206</c:v>
                </c:pt>
                <c:pt idx="262">
                  <c:v>682.66208429514211</c:v>
                </c:pt>
                <c:pt idx="263">
                  <c:v>682.61208429514204</c:v>
                </c:pt>
                <c:pt idx="264">
                  <c:v>682.56208429514209</c:v>
                </c:pt>
                <c:pt idx="265">
                  <c:v>682.51208429514213</c:v>
                </c:pt>
                <c:pt idx="266">
                  <c:v>682.46208429514206</c:v>
                </c:pt>
                <c:pt idx="267">
                  <c:v>682.41208429514211</c:v>
                </c:pt>
                <c:pt idx="268">
                  <c:v>682.36208429514204</c:v>
                </c:pt>
                <c:pt idx="269">
                  <c:v>682.31208429514209</c:v>
                </c:pt>
                <c:pt idx="270">
                  <c:v>682.26208429514213</c:v>
                </c:pt>
                <c:pt idx="271">
                  <c:v>682.21208429514206</c:v>
                </c:pt>
                <c:pt idx="272">
                  <c:v>682.16208429514211</c:v>
                </c:pt>
                <c:pt idx="273">
                  <c:v>682.11208429514204</c:v>
                </c:pt>
                <c:pt idx="274">
                  <c:v>682.06208429514209</c:v>
                </c:pt>
                <c:pt idx="275">
                  <c:v>682.01208429514304</c:v>
                </c:pt>
                <c:pt idx="276">
                  <c:v>681.96208429514309</c:v>
                </c:pt>
                <c:pt idx="277">
                  <c:v>681.91208429514313</c:v>
                </c:pt>
                <c:pt idx="278">
                  <c:v>681.86208429514306</c:v>
                </c:pt>
                <c:pt idx="279">
                  <c:v>681.81208429514311</c:v>
                </c:pt>
                <c:pt idx="280">
                  <c:v>681.76208429514304</c:v>
                </c:pt>
                <c:pt idx="281">
                  <c:v>681.71208429514309</c:v>
                </c:pt>
                <c:pt idx="282">
                  <c:v>681.66208429514313</c:v>
                </c:pt>
                <c:pt idx="283">
                  <c:v>681.61208429514306</c:v>
                </c:pt>
                <c:pt idx="284">
                  <c:v>681.56208429514311</c:v>
                </c:pt>
                <c:pt idx="285">
                  <c:v>681.51208429514304</c:v>
                </c:pt>
                <c:pt idx="286">
                  <c:v>681.46208429514309</c:v>
                </c:pt>
                <c:pt idx="287">
                  <c:v>681.41208429514313</c:v>
                </c:pt>
                <c:pt idx="288">
                  <c:v>681.36208429514306</c:v>
                </c:pt>
                <c:pt idx="289">
                  <c:v>681.31208429514311</c:v>
                </c:pt>
                <c:pt idx="290">
                  <c:v>681.26208429514304</c:v>
                </c:pt>
                <c:pt idx="291">
                  <c:v>681.21208429514309</c:v>
                </c:pt>
                <c:pt idx="292">
                  <c:v>681.16208429514313</c:v>
                </c:pt>
                <c:pt idx="293">
                  <c:v>681.11208429514306</c:v>
                </c:pt>
                <c:pt idx="294">
                  <c:v>681.06208429514311</c:v>
                </c:pt>
                <c:pt idx="295">
                  <c:v>681.01208429514304</c:v>
                </c:pt>
                <c:pt idx="296">
                  <c:v>680.96208429514309</c:v>
                </c:pt>
                <c:pt idx="297">
                  <c:v>680.91208429514404</c:v>
                </c:pt>
                <c:pt idx="298">
                  <c:v>680.86208429514409</c:v>
                </c:pt>
                <c:pt idx="299">
                  <c:v>680.81208429514413</c:v>
                </c:pt>
                <c:pt idx="300">
                  <c:v>680.76208429514406</c:v>
                </c:pt>
                <c:pt idx="301">
                  <c:v>680.71208429514411</c:v>
                </c:pt>
                <c:pt idx="302">
                  <c:v>680.66208429514404</c:v>
                </c:pt>
                <c:pt idx="303">
                  <c:v>680.61208429514409</c:v>
                </c:pt>
                <c:pt idx="304">
                  <c:v>680.56208429514413</c:v>
                </c:pt>
                <c:pt idx="305">
                  <c:v>680.51208429514406</c:v>
                </c:pt>
                <c:pt idx="306">
                  <c:v>680.46208429514411</c:v>
                </c:pt>
                <c:pt idx="307">
                  <c:v>680.41208429514404</c:v>
                </c:pt>
                <c:pt idx="308">
                  <c:v>680.36208429514409</c:v>
                </c:pt>
                <c:pt idx="309">
                  <c:v>680.31208429514413</c:v>
                </c:pt>
                <c:pt idx="310">
                  <c:v>680.26208429514406</c:v>
                </c:pt>
                <c:pt idx="311">
                  <c:v>680.21208429514411</c:v>
                </c:pt>
                <c:pt idx="312">
                  <c:v>680.16208429514404</c:v>
                </c:pt>
                <c:pt idx="313">
                  <c:v>680.11208429514409</c:v>
                </c:pt>
                <c:pt idx="314">
                  <c:v>680.06208429514413</c:v>
                </c:pt>
                <c:pt idx="315">
                  <c:v>680.01208429514406</c:v>
                </c:pt>
                <c:pt idx="316">
                  <c:v>679.96208429514411</c:v>
                </c:pt>
                <c:pt idx="317">
                  <c:v>679.91208429514404</c:v>
                </c:pt>
                <c:pt idx="318">
                  <c:v>679.86208429514409</c:v>
                </c:pt>
                <c:pt idx="319">
                  <c:v>679.81208429514504</c:v>
                </c:pt>
                <c:pt idx="320">
                  <c:v>679.76208429514509</c:v>
                </c:pt>
                <c:pt idx="321">
                  <c:v>679.71208429514513</c:v>
                </c:pt>
                <c:pt idx="322">
                  <c:v>679.66208429514506</c:v>
                </c:pt>
                <c:pt idx="323">
                  <c:v>679.61208429514511</c:v>
                </c:pt>
                <c:pt idx="324">
                  <c:v>679.56208429514504</c:v>
                </c:pt>
                <c:pt idx="325">
                  <c:v>679.51208429514509</c:v>
                </c:pt>
                <c:pt idx="326">
                  <c:v>679.46208429514513</c:v>
                </c:pt>
                <c:pt idx="327">
                  <c:v>679.41208429514506</c:v>
                </c:pt>
                <c:pt idx="328">
                  <c:v>679.36208429514511</c:v>
                </c:pt>
                <c:pt idx="329">
                  <c:v>679.31208429514504</c:v>
                </c:pt>
                <c:pt idx="330">
                  <c:v>679.26208429514509</c:v>
                </c:pt>
                <c:pt idx="331">
                  <c:v>679.21208429514513</c:v>
                </c:pt>
                <c:pt idx="332">
                  <c:v>679.16208429514506</c:v>
                </c:pt>
                <c:pt idx="333">
                  <c:v>679.11208429514511</c:v>
                </c:pt>
                <c:pt idx="334">
                  <c:v>679.06208429514504</c:v>
                </c:pt>
                <c:pt idx="335">
                  <c:v>679.01208429514509</c:v>
                </c:pt>
                <c:pt idx="336">
                  <c:v>678.96208429514513</c:v>
                </c:pt>
                <c:pt idx="337">
                  <c:v>678.91208429514506</c:v>
                </c:pt>
                <c:pt idx="338">
                  <c:v>678.86208429514511</c:v>
                </c:pt>
                <c:pt idx="339">
                  <c:v>678.81208429514504</c:v>
                </c:pt>
                <c:pt idx="340">
                  <c:v>678.76208429514509</c:v>
                </c:pt>
                <c:pt idx="341">
                  <c:v>678.71208429514604</c:v>
                </c:pt>
                <c:pt idx="342">
                  <c:v>678.66208429514609</c:v>
                </c:pt>
                <c:pt idx="343">
                  <c:v>678.61208429514613</c:v>
                </c:pt>
                <c:pt idx="344">
                  <c:v>678.56208429514606</c:v>
                </c:pt>
                <c:pt idx="345">
                  <c:v>678.51208429514611</c:v>
                </c:pt>
                <c:pt idx="346">
                  <c:v>678.46208429514604</c:v>
                </c:pt>
                <c:pt idx="347">
                  <c:v>678.41208429514609</c:v>
                </c:pt>
                <c:pt idx="348">
                  <c:v>678.36208429514613</c:v>
                </c:pt>
                <c:pt idx="349">
                  <c:v>678.31208429514606</c:v>
                </c:pt>
                <c:pt idx="350">
                  <c:v>678.26208429514611</c:v>
                </c:pt>
                <c:pt idx="351">
                  <c:v>678.21208429514604</c:v>
                </c:pt>
                <c:pt idx="352">
                  <c:v>678.16208429514609</c:v>
                </c:pt>
                <c:pt idx="353">
                  <c:v>678.11208429514613</c:v>
                </c:pt>
                <c:pt idx="354">
                  <c:v>678.06208429514606</c:v>
                </c:pt>
                <c:pt idx="355">
                  <c:v>678.01208429514611</c:v>
                </c:pt>
                <c:pt idx="356">
                  <c:v>677.96208429514604</c:v>
                </c:pt>
                <c:pt idx="357">
                  <c:v>677.91208429514609</c:v>
                </c:pt>
                <c:pt idx="358">
                  <c:v>677.86208429514613</c:v>
                </c:pt>
                <c:pt idx="359">
                  <c:v>677.81208429514606</c:v>
                </c:pt>
                <c:pt idx="360">
                  <c:v>677.76208429514611</c:v>
                </c:pt>
                <c:pt idx="361">
                  <c:v>677.71208429514604</c:v>
                </c:pt>
                <c:pt idx="362">
                  <c:v>677.66208429514609</c:v>
                </c:pt>
                <c:pt idx="363">
                  <c:v>677.61208429514704</c:v>
                </c:pt>
                <c:pt idx="364">
                  <c:v>677.56208429514709</c:v>
                </c:pt>
                <c:pt idx="365">
                  <c:v>677.51208429514713</c:v>
                </c:pt>
                <c:pt idx="366">
                  <c:v>677.46208429514706</c:v>
                </c:pt>
                <c:pt idx="367">
                  <c:v>677.41208429514711</c:v>
                </c:pt>
                <c:pt idx="368">
                  <c:v>677.36208429514704</c:v>
                </c:pt>
                <c:pt idx="369">
                  <c:v>677.31208429514709</c:v>
                </c:pt>
                <c:pt idx="370">
                  <c:v>677.26208429514713</c:v>
                </c:pt>
                <c:pt idx="371">
                  <c:v>677.21208429514706</c:v>
                </c:pt>
                <c:pt idx="372">
                  <c:v>677.16208429514711</c:v>
                </c:pt>
                <c:pt idx="373">
                  <c:v>677.11208429514704</c:v>
                </c:pt>
                <c:pt idx="374">
                  <c:v>677.06208429514709</c:v>
                </c:pt>
                <c:pt idx="375">
                  <c:v>677.01208429514713</c:v>
                </c:pt>
                <c:pt idx="376">
                  <c:v>676.96208429514706</c:v>
                </c:pt>
                <c:pt idx="377">
                  <c:v>676.91208429514711</c:v>
                </c:pt>
                <c:pt idx="378">
                  <c:v>676.86208429514704</c:v>
                </c:pt>
                <c:pt idx="379">
                  <c:v>676.81208429514709</c:v>
                </c:pt>
                <c:pt idx="380">
                  <c:v>676.76208429514713</c:v>
                </c:pt>
                <c:pt idx="381">
                  <c:v>676.71208429514706</c:v>
                </c:pt>
                <c:pt idx="382">
                  <c:v>676.66208429514711</c:v>
                </c:pt>
                <c:pt idx="383">
                  <c:v>676.61208429514704</c:v>
                </c:pt>
                <c:pt idx="384">
                  <c:v>676.56208429514709</c:v>
                </c:pt>
                <c:pt idx="385">
                  <c:v>676.51208429514804</c:v>
                </c:pt>
                <c:pt idx="386">
                  <c:v>676.46208429514809</c:v>
                </c:pt>
                <c:pt idx="387">
                  <c:v>676.41208429514813</c:v>
                </c:pt>
                <c:pt idx="388">
                  <c:v>676.36208429514807</c:v>
                </c:pt>
                <c:pt idx="389">
                  <c:v>676.31208429514811</c:v>
                </c:pt>
                <c:pt idx="390">
                  <c:v>676.26208429514804</c:v>
                </c:pt>
                <c:pt idx="391">
                  <c:v>676.21208429514809</c:v>
                </c:pt>
                <c:pt idx="392">
                  <c:v>676.16208429514813</c:v>
                </c:pt>
                <c:pt idx="393">
                  <c:v>676.11208429514807</c:v>
                </c:pt>
                <c:pt idx="394">
                  <c:v>676.06208429514811</c:v>
                </c:pt>
                <c:pt idx="395">
                  <c:v>676.01208429514804</c:v>
                </c:pt>
                <c:pt idx="396">
                  <c:v>675.96208429514809</c:v>
                </c:pt>
                <c:pt idx="397">
                  <c:v>675.91208429514813</c:v>
                </c:pt>
                <c:pt idx="398">
                  <c:v>675.86208429514807</c:v>
                </c:pt>
                <c:pt idx="399">
                  <c:v>675.81208429514811</c:v>
                </c:pt>
                <c:pt idx="400">
                  <c:v>675.76208429514804</c:v>
                </c:pt>
                <c:pt idx="401">
                  <c:v>675.71208429514809</c:v>
                </c:pt>
                <c:pt idx="402">
                  <c:v>675.66208429514813</c:v>
                </c:pt>
                <c:pt idx="403">
                  <c:v>675.61208429514807</c:v>
                </c:pt>
                <c:pt idx="404">
                  <c:v>675.56208429514811</c:v>
                </c:pt>
                <c:pt idx="405">
                  <c:v>675.51208429514804</c:v>
                </c:pt>
                <c:pt idx="406">
                  <c:v>675.46208429514809</c:v>
                </c:pt>
                <c:pt idx="407">
                  <c:v>675.41208429514904</c:v>
                </c:pt>
                <c:pt idx="408">
                  <c:v>675.36208429514909</c:v>
                </c:pt>
                <c:pt idx="409">
                  <c:v>675.31208429514913</c:v>
                </c:pt>
                <c:pt idx="410">
                  <c:v>675.26208429514907</c:v>
                </c:pt>
                <c:pt idx="411">
                  <c:v>675.21208429514911</c:v>
                </c:pt>
                <c:pt idx="412">
                  <c:v>675.16208429514904</c:v>
                </c:pt>
                <c:pt idx="413">
                  <c:v>675.11208429514909</c:v>
                </c:pt>
                <c:pt idx="414">
                  <c:v>675.06208429514913</c:v>
                </c:pt>
                <c:pt idx="415">
                  <c:v>675.01208429514907</c:v>
                </c:pt>
                <c:pt idx="416">
                  <c:v>674.96208429514911</c:v>
                </c:pt>
                <c:pt idx="417">
                  <c:v>674.91208429514904</c:v>
                </c:pt>
                <c:pt idx="418">
                  <c:v>674.86208429514909</c:v>
                </c:pt>
                <c:pt idx="419">
                  <c:v>674.81208429514913</c:v>
                </c:pt>
                <c:pt idx="420">
                  <c:v>674.76208429514907</c:v>
                </c:pt>
                <c:pt idx="421">
                  <c:v>674.71208429514911</c:v>
                </c:pt>
                <c:pt idx="422">
                  <c:v>674.66208429514904</c:v>
                </c:pt>
                <c:pt idx="423">
                  <c:v>674.61208429514909</c:v>
                </c:pt>
                <c:pt idx="424">
                  <c:v>674.56208429514913</c:v>
                </c:pt>
                <c:pt idx="425">
                  <c:v>674.51208429514907</c:v>
                </c:pt>
                <c:pt idx="426">
                  <c:v>674.46208429514911</c:v>
                </c:pt>
                <c:pt idx="427">
                  <c:v>674.41208429514904</c:v>
                </c:pt>
                <c:pt idx="428">
                  <c:v>674.36208429514909</c:v>
                </c:pt>
                <c:pt idx="429">
                  <c:v>674.31208429515004</c:v>
                </c:pt>
                <c:pt idx="430">
                  <c:v>674.26208429515009</c:v>
                </c:pt>
                <c:pt idx="431">
                  <c:v>674.21208429515013</c:v>
                </c:pt>
                <c:pt idx="432">
                  <c:v>674.16208429515007</c:v>
                </c:pt>
                <c:pt idx="433">
                  <c:v>674.11208429515011</c:v>
                </c:pt>
                <c:pt idx="434">
                  <c:v>674.06208429515004</c:v>
                </c:pt>
                <c:pt idx="435">
                  <c:v>674.01208429515009</c:v>
                </c:pt>
                <c:pt idx="436">
                  <c:v>673.96208429515013</c:v>
                </c:pt>
                <c:pt idx="437">
                  <c:v>673.91208429515007</c:v>
                </c:pt>
                <c:pt idx="438">
                  <c:v>673.86208429515011</c:v>
                </c:pt>
                <c:pt idx="439">
                  <c:v>673.81208429515004</c:v>
                </c:pt>
                <c:pt idx="440">
                  <c:v>673.76208429515009</c:v>
                </c:pt>
                <c:pt idx="441">
                  <c:v>673.71208429515013</c:v>
                </c:pt>
                <c:pt idx="442">
                  <c:v>673.66208429515007</c:v>
                </c:pt>
                <c:pt idx="443">
                  <c:v>673.61208429515011</c:v>
                </c:pt>
                <c:pt idx="444">
                  <c:v>673.56208429515004</c:v>
                </c:pt>
                <c:pt idx="445">
                  <c:v>673.51208429515009</c:v>
                </c:pt>
                <c:pt idx="446">
                  <c:v>673.46208429515013</c:v>
                </c:pt>
                <c:pt idx="447">
                  <c:v>673.41208429515007</c:v>
                </c:pt>
                <c:pt idx="448">
                  <c:v>673.36208429515011</c:v>
                </c:pt>
                <c:pt idx="449">
                  <c:v>673.31208429515004</c:v>
                </c:pt>
                <c:pt idx="450">
                  <c:v>673.26208429515009</c:v>
                </c:pt>
                <c:pt idx="451">
                  <c:v>673.21208429515104</c:v>
                </c:pt>
                <c:pt idx="452">
                  <c:v>673.16208429515109</c:v>
                </c:pt>
                <c:pt idx="453">
                  <c:v>673.11208429515113</c:v>
                </c:pt>
                <c:pt idx="454">
                  <c:v>673.06208429515107</c:v>
                </c:pt>
                <c:pt idx="455">
                  <c:v>673.01208429515111</c:v>
                </c:pt>
                <c:pt idx="456">
                  <c:v>672.96208429515104</c:v>
                </c:pt>
                <c:pt idx="457">
                  <c:v>672.91208429515109</c:v>
                </c:pt>
                <c:pt idx="458">
                  <c:v>672.86208429515113</c:v>
                </c:pt>
                <c:pt idx="459">
                  <c:v>672.81208429515107</c:v>
                </c:pt>
                <c:pt idx="460">
                  <c:v>672.76208429515111</c:v>
                </c:pt>
                <c:pt idx="461">
                  <c:v>672.71208429515104</c:v>
                </c:pt>
                <c:pt idx="462">
                  <c:v>672.66208429515109</c:v>
                </c:pt>
                <c:pt idx="463">
                  <c:v>672.61208429515113</c:v>
                </c:pt>
                <c:pt idx="464">
                  <c:v>672.56208429515107</c:v>
                </c:pt>
                <c:pt idx="465">
                  <c:v>672.51208429515111</c:v>
                </c:pt>
                <c:pt idx="466">
                  <c:v>672.46208429515104</c:v>
                </c:pt>
                <c:pt idx="467">
                  <c:v>672.41208429515109</c:v>
                </c:pt>
                <c:pt idx="468">
                  <c:v>672.36208429515113</c:v>
                </c:pt>
                <c:pt idx="469">
                  <c:v>672.31208429515107</c:v>
                </c:pt>
                <c:pt idx="470">
                  <c:v>672.26208429515111</c:v>
                </c:pt>
                <c:pt idx="471">
                  <c:v>672.21208429515104</c:v>
                </c:pt>
                <c:pt idx="472">
                  <c:v>672.16208429515109</c:v>
                </c:pt>
                <c:pt idx="473">
                  <c:v>672.11208429515204</c:v>
                </c:pt>
                <c:pt idx="474">
                  <c:v>672.06208429515209</c:v>
                </c:pt>
                <c:pt idx="475">
                  <c:v>672.01208429515214</c:v>
                </c:pt>
                <c:pt idx="476">
                  <c:v>671.96208429515207</c:v>
                </c:pt>
                <c:pt idx="477">
                  <c:v>671.91208429515211</c:v>
                </c:pt>
                <c:pt idx="478">
                  <c:v>671.86208429515204</c:v>
                </c:pt>
                <c:pt idx="479">
                  <c:v>671.81208429515209</c:v>
                </c:pt>
                <c:pt idx="480">
                  <c:v>671.76208429515214</c:v>
                </c:pt>
                <c:pt idx="481">
                  <c:v>671.71208429515207</c:v>
                </c:pt>
                <c:pt idx="482">
                  <c:v>671.66208429515211</c:v>
                </c:pt>
                <c:pt idx="483">
                  <c:v>671.61208429515204</c:v>
                </c:pt>
                <c:pt idx="484">
                  <c:v>671.56208429515209</c:v>
                </c:pt>
                <c:pt idx="485">
                  <c:v>671.51208429515214</c:v>
                </c:pt>
                <c:pt idx="486">
                  <c:v>671.46208429515207</c:v>
                </c:pt>
                <c:pt idx="487">
                  <c:v>671.41208429515211</c:v>
                </c:pt>
                <c:pt idx="488">
                  <c:v>671.36208429515204</c:v>
                </c:pt>
                <c:pt idx="489">
                  <c:v>671.31208429515209</c:v>
                </c:pt>
                <c:pt idx="490">
                  <c:v>671.26208429515214</c:v>
                </c:pt>
                <c:pt idx="491">
                  <c:v>671.21208429515207</c:v>
                </c:pt>
                <c:pt idx="492">
                  <c:v>671.16208429515211</c:v>
                </c:pt>
                <c:pt idx="493">
                  <c:v>671.11208429515204</c:v>
                </c:pt>
                <c:pt idx="494">
                  <c:v>671.06208429515209</c:v>
                </c:pt>
                <c:pt idx="495">
                  <c:v>671.01208429515304</c:v>
                </c:pt>
                <c:pt idx="496">
                  <c:v>670.96208429515309</c:v>
                </c:pt>
                <c:pt idx="497">
                  <c:v>670.91208429515314</c:v>
                </c:pt>
                <c:pt idx="498">
                  <c:v>670.86208429515307</c:v>
                </c:pt>
                <c:pt idx="499">
                  <c:v>670.81208429515311</c:v>
                </c:pt>
                <c:pt idx="500">
                  <c:v>670.76208429515304</c:v>
                </c:pt>
              </c:numCache>
            </c:numRef>
          </c:xVal>
          <c:yVal>
            <c:numRef>
              <c:f>Fluorine!$E$14:$E$1115</c:f>
              <c:numCache>
                <c:formatCode>General</c:formatCode>
                <c:ptCount val="1102"/>
                <c:pt idx="0">
                  <c:v>-231.90728937514905</c:v>
                </c:pt>
                <c:pt idx="1">
                  <c:v>-12.823815427599584</c:v>
                </c:pt>
                <c:pt idx="2">
                  <c:v>-4.7403414800496648</c:v>
                </c:pt>
                <c:pt idx="3">
                  <c:v>-52.6568675325002</c:v>
                </c:pt>
                <c:pt idx="4">
                  <c:v>27.426606415049719</c:v>
                </c:pt>
                <c:pt idx="5">
                  <c:v>44.510080362599183</c:v>
                </c:pt>
                <c:pt idx="6">
                  <c:v>-31.406445689851353</c:v>
                </c:pt>
                <c:pt idx="7">
                  <c:v>-50.322971742301661</c:v>
                </c:pt>
                <c:pt idx="8">
                  <c:v>37.760502205248031</c:v>
                </c:pt>
                <c:pt idx="9">
                  <c:v>68.843976152797723</c:v>
                </c:pt>
                <c:pt idx="10">
                  <c:v>11.927450100347187</c:v>
                </c:pt>
                <c:pt idx="11">
                  <c:v>-14.989075952104713</c:v>
                </c:pt>
                <c:pt idx="12">
                  <c:v>57.094397995444751</c:v>
                </c:pt>
                <c:pt idx="13">
                  <c:v>17.177871942994443</c:v>
                </c:pt>
                <c:pt idx="14">
                  <c:v>52.261345890544135</c:v>
                </c:pt>
                <c:pt idx="15">
                  <c:v>43.344819838093599</c:v>
                </c:pt>
                <c:pt idx="16">
                  <c:v>-9.5717062143567091</c:v>
                </c:pt>
                <c:pt idx="17">
                  <c:v>-59.488232266807245</c:v>
                </c:pt>
                <c:pt idx="18">
                  <c:v>34.595241680742447</c:v>
                </c:pt>
                <c:pt idx="19">
                  <c:v>47.678715628292139</c:v>
                </c:pt>
                <c:pt idx="20">
                  <c:v>-21.237810424158397</c:v>
                </c:pt>
                <c:pt idx="21">
                  <c:v>28.845663523391522</c:v>
                </c:pt>
                <c:pt idx="22">
                  <c:v>-66.070862529059013</c:v>
                </c:pt>
                <c:pt idx="23">
                  <c:v>12.012611418490451</c:v>
                </c:pt>
                <c:pt idx="24">
                  <c:v>-57.90391463395963</c:v>
                </c:pt>
                <c:pt idx="25">
                  <c:v>-54.820440686410166</c:v>
                </c:pt>
                <c:pt idx="26">
                  <c:v>106.26303326113975</c:v>
                </c:pt>
                <c:pt idx="27">
                  <c:v>-45.653492791310782</c:v>
                </c:pt>
                <c:pt idx="28">
                  <c:v>-48.570018843761318</c:v>
                </c:pt>
                <c:pt idx="29">
                  <c:v>-31.486544896211399</c:v>
                </c:pt>
                <c:pt idx="30">
                  <c:v>-13.403070948661934</c:v>
                </c:pt>
                <c:pt idx="31">
                  <c:v>-4.3195970011122427</c:v>
                </c:pt>
                <c:pt idx="32">
                  <c:v>18.763876946437222</c:v>
                </c:pt>
                <c:pt idx="33">
                  <c:v>13.847350893985322</c:v>
                </c:pt>
                <c:pt idx="34">
                  <c:v>12.930824841535014</c:v>
                </c:pt>
                <c:pt idx="35">
                  <c:v>27.014298789084478</c:v>
                </c:pt>
                <c:pt idx="36">
                  <c:v>28.09777273663417</c:v>
                </c:pt>
                <c:pt idx="37">
                  <c:v>28.181246684183634</c:v>
                </c:pt>
                <c:pt idx="38">
                  <c:v>18.264720631733326</c:v>
                </c:pt>
                <c:pt idx="39">
                  <c:v>10.348194579283017</c:v>
                </c:pt>
                <c:pt idx="40">
                  <c:v>1.4316685268324818</c:v>
                </c:pt>
                <c:pt idx="41">
                  <c:v>-4.4848575256178265</c:v>
                </c:pt>
                <c:pt idx="42">
                  <c:v>-7.4013835780683621</c:v>
                </c:pt>
                <c:pt idx="43">
                  <c:v>7.682090369481557</c:v>
                </c:pt>
                <c:pt idx="44">
                  <c:v>131.76556431703102</c:v>
                </c:pt>
                <c:pt idx="45">
                  <c:v>57.849038264580486</c:v>
                </c:pt>
                <c:pt idx="46">
                  <c:v>-7.0674877878695952</c:v>
                </c:pt>
                <c:pt idx="47">
                  <c:v>70.015986159679869</c:v>
                </c:pt>
                <c:pt idx="48">
                  <c:v>15.099460107229788</c:v>
                </c:pt>
                <c:pt idx="49">
                  <c:v>-6.8170659452207474</c:v>
                </c:pt>
                <c:pt idx="50">
                  <c:v>32.266408002328717</c:v>
                </c:pt>
                <c:pt idx="51">
                  <c:v>18.349881949878636</c:v>
                </c:pt>
                <c:pt idx="52">
                  <c:v>-51.5666441025719</c:v>
                </c:pt>
                <c:pt idx="53">
                  <c:v>-12.483170155022208</c:v>
                </c:pt>
                <c:pt idx="54">
                  <c:v>-26.399696207472516</c:v>
                </c:pt>
                <c:pt idx="55">
                  <c:v>43.683777740075357</c:v>
                </c:pt>
                <c:pt idx="56">
                  <c:v>-18.232748312374952</c:v>
                </c:pt>
                <c:pt idx="57">
                  <c:v>-25.149274364825487</c:v>
                </c:pt>
                <c:pt idx="58">
                  <c:v>18.934199582724204</c:v>
                </c:pt>
                <c:pt idx="59">
                  <c:v>-6.9823264697261038</c:v>
                </c:pt>
                <c:pt idx="60">
                  <c:v>-16.898852522176639</c:v>
                </c:pt>
                <c:pt idx="61">
                  <c:v>-6.8153785746269477</c:v>
                </c:pt>
                <c:pt idx="62">
                  <c:v>-44.731904627077483</c:v>
                </c:pt>
                <c:pt idx="63">
                  <c:v>-41.648430679527792</c:v>
                </c:pt>
                <c:pt idx="64">
                  <c:v>-1.5649567319780999</c:v>
                </c:pt>
                <c:pt idx="65">
                  <c:v>12.518517215571592</c:v>
                </c:pt>
                <c:pt idx="66">
                  <c:v>-15.398008836878944</c:v>
                </c:pt>
                <c:pt idx="67">
                  <c:v>-32.314534889329479</c:v>
                </c:pt>
                <c:pt idx="68">
                  <c:v>-39.23106094177956</c:v>
                </c:pt>
                <c:pt idx="69">
                  <c:v>9.852413005769904</c:v>
                </c:pt>
                <c:pt idx="70">
                  <c:v>-26.064113046680177</c:v>
                </c:pt>
                <c:pt idx="71">
                  <c:v>73.019360900869287</c:v>
                </c:pt>
                <c:pt idx="72">
                  <c:v>22.102834848418752</c:v>
                </c:pt>
                <c:pt idx="73">
                  <c:v>-8.8136912040313291</c:v>
                </c:pt>
                <c:pt idx="74">
                  <c:v>-14.730217256481865</c:v>
                </c:pt>
                <c:pt idx="75">
                  <c:v>29.353256691067827</c:v>
                </c:pt>
                <c:pt idx="76">
                  <c:v>17.436730638617519</c:v>
                </c:pt>
                <c:pt idx="77">
                  <c:v>-4.4797954138346086</c:v>
                </c:pt>
                <c:pt idx="78">
                  <c:v>24.603678533715083</c:v>
                </c:pt>
                <c:pt idx="79">
                  <c:v>53.687152481264548</c:v>
                </c:pt>
                <c:pt idx="80">
                  <c:v>15.770626428814239</c:v>
                </c:pt>
                <c:pt idx="81">
                  <c:v>36.854100376363931</c:v>
                </c:pt>
                <c:pt idx="82">
                  <c:v>14.937574323913395</c:v>
                </c:pt>
                <c:pt idx="83">
                  <c:v>107.02104827146309</c:v>
                </c:pt>
                <c:pt idx="84">
                  <c:v>30.104522219012779</c:v>
                </c:pt>
                <c:pt idx="85">
                  <c:v>115.18799616656224</c:v>
                </c:pt>
                <c:pt idx="86">
                  <c:v>28.271470114111935</c:v>
                </c:pt>
                <c:pt idx="87">
                  <c:v>71.354944061661627</c:v>
                </c:pt>
                <c:pt idx="88">
                  <c:v>42.438418009211091</c:v>
                </c:pt>
                <c:pt idx="89">
                  <c:v>-3.4781080432392173</c:v>
                </c:pt>
                <c:pt idx="90">
                  <c:v>130.60536590431047</c:v>
                </c:pt>
                <c:pt idx="91">
                  <c:v>74.688839851859939</c:v>
                </c:pt>
                <c:pt idx="92">
                  <c:v>44.772313799409858</c:v>
                </c:pt>
                <c:pt idx="93">
                  <c:v>91.855787746959322</c:v>
                </c:pt>
                <c:pt idx="94">
                  <c:v>208.93926169450879</c:v>
                </c:pt>
                <c:pt idx="95">
                  <c:v>162.02273564205871</c:v>
                </c:pt>
                <c:pt idx="96">
                  <c:v>144.10620958960817</c:v>
                </c:pt>
                <c:pt idx="97">
                  <c:v>255.18968353715786</c:v>
                </c:pt>
                <c:pt idx="98">
                  <c:v>165.27315748470755</c:v>
                </c:pt>
                <c:pt idx="99">
                  <c:v>186.35663143225543</c:v>
                </c:pt>
                <c:pt idx="100">
                  <c:v>135.44010537980512</c:v>
                </c:pt>
                <c:pt idx="101">
                  <c:v>313.52357932735458</c:v>
                </c:pt>
                <c:pt idx="102">
                  <c:v>316.60705327490427</c:v>
                </c:pt>
                <c:pt idx="103">
                  <c:v>350.69052722245397</c:v>
                </c:pt>
                <c:pt idx="104">
                  <c:v>311.77400117000343</c:v>
                </c:pt>
                <c:pt idx="105">
                  <c:v>398.85747511755312</c:v>
                </c:pt>
                <c:pt idx="106">
                  <c:v>383.94094906510281</c:v>
                </c:pt>
                <c:pt idx="107">
                  <c:v>466.02442301265228</c:v>
                </c:pt>
                <c:pt idx="108">
                  <c:v>430.10789696020197</c:v>
                </c:pt>
                <c:pt idx="109">
                  <c:v>525.19137090775166</c:v>
                </c:pt>
                <c:pt idx="110">
                  <c:v>601.27484485530113</c:v>
                </c:pt>
                <c:pt idx="111">
                  <c:v>549.35831880285082</c:v>
                </c:pt>
                <c:pt idx="112">
                  <c:v>650.44179275040051</c:v>
                </c:pt>
                <c:pt idx="113">
                  <c:v>697.52526669794997</c:v>
                </c:pt>
                <c:pt idx="114">
                  <c:v>718.60874064549989</c:v>
                </c:pt>
                <c:pt idx="115">
                  <c:v>849.69221459304936</c:v>
                </c:pt>
                <c:pt idx="116">
                  <c:v>978.77568854059882</c:v>
                </c:pt>
                <c:pt idx="117">
                  <c:v>942.85916248814874</c:v>
                </c:pt>
                <c:pt idx="118">
                  <c:v>1029.9426364356982</c:v>
                </c:pt>
                <c:pt idx="119">
                  <c:v>1094.0261103832479</c:v>
                </c:pt>
                <c:pt idx="120">
                  <c:v>1204.1095843307976</c:v>
                </c:pt>
                <c:pt idx="121">
                  <c:v>1362.1930582783455</c:v>
                </c:pt>
                <c:pt idx="122">
                  <c:v>1360.2765322258952</c:v>
                </c:pt>
                <c:pt idx="123">
                  <c:v>1496.3600061734446</c:v>
                </c:pt>
                <c:pt idx="124">
                  <c:v>1621.4434801209943</c:v>
                </c:pt>
                <c:pt idx="125">
                  <c:v>1773.526954068544</c:v>
                </c:pt>
                <c:pt idx="126">
                  <c:v>1705.6104280160935</c:v>
                </c:pt>
                <c:pt idx="127">
                  <c:v>2077.6939019636429</c:v>
                </c:pt>
                <c:pt idx="128">
                  <c:v>2111.7773759111928</c:v>
                </c:pt>
                <c:pt idx="129">
                  <c:v>2206.8608498587423</c:v>
                </c:pt>
                <c:pt idx="130">
                  <c:v>2444.9443238062922</c:v>
                </c:pt>
                <c:pt idx="131">
                  <c:v>2506.0277977538417</c:v>
                </c:pt>
                <c:pt idx="132">
                  <c:v>2587.1112717013912</c:v>
                </c:pt>
                <c:pt idx="133">
                  <c:v>2761.1947456489406</c:v>
                </c:pt>
                <c:pt idx="134">
                  <c:v>2977.2782195964905</c:v>
                </c:pt>
                <c:pt idx="135">
                  <c:v>3138.36169354404</c:v>
                </c:pt>
                <c:pt idx="136">
                  <c:v>3296.4451674915899</c:v>
                </c:pt>
                <c:pt idx="137">
                  <c:v>3454.5286414391394</c:v>
                </c:pt>
                <c:pt idx="138">
                  <c:v>3700.6121153866889</c:v>
                </c:pt>
                <c:pt idx="139">
                  <c:v>3788.6955893342388</c:v>
                </c:pt>
                <c:pt idx="140">
                  <c:v>4032.7790632817882</c:v>
                </c:pt>
                <c:pt idx="141">
                  <c:v>4223.8625372293382</c:v>
                </c:pt>
                <c:pt idx="142">
                  <c:v>4342.9460111768876</c:v>
                </c:pt>
                <c:pt idx="143">
                  <c:v>4463.0294851244353</c:v>
                </c:pt>
                <c:pt idx="144">
                  <c:v>4651.1129590719847</c:v>
                </c:pt>
                <c:pt idx="145">
                  <c:v>4931.1964330195351</c:v>
                </c:pt>
                <c:pt idx="146">
                  <c:v>5005.2799069670846</c:v>
                </c:pt>
                <c:pt idx="147">
                  <c:v>4961.363380914634</c:v>
                </c:pt>
                <c:pt idx="148">
                  <c:v>5295.4468548621835</c:v>
                </c:pt>
                <c:pt idx="149">
                  <c:v>5323.530328809733</c:v>
                </c:pt>
                <c:pt idx="150">
                  <c:v>5637.6138027572833</c:v>
                </c:pt>
                <c:pt idx="151">
                  <c:v>5606.6972767048319</c:v>
                </c:pt>
                <c:pt idx="152">
                  <c:v>5900.7807506523823</c:v>
                </c:pt>
                <c:pt idx="153">
                  <c:v>5738.8642245999317</c:v>
                </c:pt>
                <c:pt idx="154">
                  <c:v>5952.9476985474812</c:v>
                </c:pt>
                <c:pt idx="155">
                  <c:v>6252.0311724950307</c:v>
                </c:pt>
                <c:pt idx="156">
                  <c:v>6291.1146464425801</c:v>
                </c:pt>
                <c:pt idx="157">
                  <c:v>6076.1981203901305</c:v>
                </c:pt>
                <c:pt idx="158">
                  <c:v>6143.28159433768</c:v>
                </c:pt>
                <c:pt idx="159">
                  <c:v>6348.3650682852294</c:v>
                </c:pt>
                <c:pt idx="160">
                  <c:v>6347.4485422327789</c:v>
                </c:pt>
                <c:pt idx="161">
                  <c:v>6244.5320161803284</c:v>
                </c:pt>
                <c:pt idx="162">
                  <c:v>6198.6154901278787</c:v>
                </c:pt>
                <c:pt idx="163">
                  <c:v>6252.6989640754282</c:v>
                </c:pt>
                <c:pt idx="164">
                  <c:v>6032.7824380229777</c:v>
                </c:pt>
                <c:pt idx="165">
                  <c:v>6053.8659119705262</c:v>
                </c:pt>
                <c:pt idx="166">
                  <c:v>6313.9493859180748</c:v>
                </c:pt>
                <c:pt idx="167">
                  <c:v>6044.0328598656251</c:v>
                </c:pt>
                <c:pt idx="168">
                  <c:v>5962.1163338131746</c:v>
                </c:pt>
                <c:pt idx="169">
                  <c:v>5661.1998077607241</c:v>
                </c:pt>
                <c:pt idx="170">
                  <c:v>5604.2832817082735</c:v>
                </c:pt>
                <c:pt idx="171">
                  <c:v>5541.366755655823</c:v>
                </c:pt>
                <c:pt idx="172">
                  <c:v>5566.4502296033734</c:v>
                </c:pt>
                <c:pt idx="173">
                  <c:v>5319.5337035509219</c:v>
                </c:pt>
                <c:pt idx="174">
                  <c:v>5286.6171774984723</c:v>
                </c:pt>
                <c:pt idx="175">
                  <c:v>5186.7006514460218</c:v>
                </c:pt>
                <c:pt idx="176">
                  <c:v>4848.7841253935712</c:v>
                </c:pt>
                <c:pt idx="177">
                  <c:v>4817.8675993411207</c:v>
                </c:pt>
                <c:pt idx="178">
                  <c:v>4364.9510732886702</c:v>
                </c:pt>
                <c:pt idx="179">
                  <c:v>4267.0345472362205</c:v>
                </c:pt>
                <c:pt idx="180">
                  <c:v>4241.11802118377</c:v>
                </c:pt>
                <c:pt idx="181">
                  <c:v>3938.2014951313195</c:v>
                </c:pt>
                <c:pt idx="182">
                  <c:v>3947.2849690788689</c:v>
                </c:pt>
                <c:pt idx="183">
                  <c:v>3653.3684430264188</c:v>
                </c:pt>
                <c:pt idx="184">
                  <c:v>3533.4519169739683</c:v>
                </c:pt>
                <c:pt idx="185">
                  <c:v>3288.5353909215182</c:v>
                </c:pt>
                <c:pt idx="186">
                  <c:v>3042.6188648690677</c:v>
                </c:pt>
                <c:pt idx="187">
                  <c:v>2881.7023388166158</c:v>
                </c:pt>
                <c:pt idx="188">
                  <c:v>2709.7858127641653</c:v>
                </c:pt>
                <c:pt idx="189">
                  <c:v>2646.8692867117147</c:v>
                </c:pt>
                <c:pt idx="190">
                  <c:v>2493.9527606592646</c:v>
                </c:pt>
                <c:pt idx="191">
                  <c:v>2459.0362346068141</c:v>
                </c:pt>
                <c:pt idx="192">
                  <c:v>2399.1197085543636</c:v>
                </c:pt>
                <c:pt idx="193">
                  <c:v>2083.203182501913</c:v>
                </c:pt>
                <c:pt idx="194">
                  <c:v>1929.286656449463</c:v>
                </c:pt>
                <c:pt idx="195">
                  <c:v>1805.3701303970126</c:v>
                </c:pt>
                <c:pt idx="196">
                  <c:v>1714.4536043445621</c:v>
                </c:pt>
                <c:pt idx="197">
                  <c:v>1548.5370782921118</c:v>
                </c:pt>
                <c:pt idx="198">
                  <c:v>1511.6205522396613</c:v>
                </c:pt>
                <c:pt idx="199">
                  <c:v>1390.704026187211</c:v>
                </c:pt>
                <c:pt idx="200">
                  <c:v>1271.7875001347606</c:v>
                </c:pt>
                <c:pt idx="201">
                  <c:v>1160.8709740823101</c:v>
                </c:pt>
                <c:pt idx="202">
                  <c:v>1103.95444802986</c:v>
                </c:pt>
                <c:pt idx="203">
                  <c:v>1031.0379219774095</c:v>
                </c:pt>
                <c:pt idx="204">
                  <c:v>1015.121395924959</c:v>
                </c:pt>
                <c:pt idx="205">
                  <c:v>887.20486987250888</c:v>
                </c:pt>
                <c:pt idx="206">
                  <c:v>803.28834382005834</c:v>
                </c:pt>
                <c:pt idx="207">
                  <c:v>773.37181776760826</c:v>
                </c:pt>
                <c:pt idx="208">
                  <c:v>668.45529171515773</c:v>
                </c:pt>
                <c:pt idx="209">
                  <c:v>666.53876566270583</c:v>
                </c:pt>
                <c:pt idx="210">
                  <c:v>535.62223961025529</c:v>
                </c:pt>
                <c:pt idx="211">
                  <c:v>529.70571355780476</c:v>
                </c:pt>
                <c:pt idx="212">
                  <c:v>500.78918750535468</c:v>
                </c:pt>
                <c:pt idx="213">
                  <c:v>490.87266145290414</c:v>
                </c:pt>
                <c:pt idx="214">
                  <c:v>502.95613540045383</c:v>
                </c:pt>
                <c:pt idx="215">
                  <c:v>426.03960934800352</c:v>
                </c:pt>
                <c:pt idx="216">
                  <c:v>356.12308329555299</c:v>
                </c:pt>
                <c:pt idx="217">
                  <c:v>370.20655724310268</c:v>
                </c:pt>
                <c:pt idx="218">
                  <c:v>381.29003119065214</c:v>
                </c:pt>
                <c:pt idx="219">
                  <c:v>245.37350513820184</c:v>
                </c:pt>
                <c:pt idx="220">
                  <c:v>269.0003692904138</c:v>
                </c:pt>
                <c:pt idx="221">
                  <c:v>258.85595392566211</c:v>
                </c:pt>
                <c:pt idx="222">
                  <c:v>207.71153856091587</c:v>
                </c:pt>
                <c:pt idx="223">
                  <c:v>212.56712319616599</c:v>
                </c:pt>
                <c:pt idx="224">
                  <c:v>140.42270783141794</c:v>
                </c:pt>
                <c:pt idx="225">
                  <c:v>151.27829246666806</c:v>
                </c:pt>
                <c:pt idx="226">
                  <c:v>183.13387710191819</c:v>
                </c:pt>
                <c:pt idx="227">
                  <c:v>111.98946173717013</c:v>
                </c:pt>
                <c:pt idx="228">
                  <c:v>91.845046372420256</c:v>
                </c:pt>
                <c:pt idx="229">
                  <c:v>154.7006310076722</c:v>
                </c:pt>
                <c:pt idx="230">
                  <c:v>58.556215642922325</c:v>
                </c:pt>
                <c:pt idx="231">
                  <c:v>106.41180027815608</c:v>
                </c:pt>
                <c:pt idx="232">
                  <c:v>81.267384913406204</c:v>
                </c:pt>
                <c:pt idx="233">
                  <c:v>77.122969548656329</c:v>
                </c:pt>
                <c:pt idx="234">
                  <c:v>83.978554183908273</c:v>
                </c:pt>
                <c:pt idx="235">
                  <c:v>83.834138819158397</c:v>
                </c:pt>
                <c:pt idx="236">
                  <c:v>98.689723454410341</c:v>
                </c:pt>
                <c:pt idx="237">
                  <c:v>33.545308089660466</c:v>
                </c:pt>
                <c:pt idx="238">
                  <c:v>30.400892724910591</c:v>
                </c:pt>
                <c:pt idx="239">
                  <c:v>63.256477360162535</c:v>
                </c:pt>
                <c:pt idx="240">
                  <c:v>49.11206199541266</c:v>
                </c:pt>
                <c:pt idx="241">
                  <c:v>58.967646630664603</c:v>
                </c:pt>
                <c:pt idx="242">
                  <c:v>46.823231265914728</c:v>
                </c:pt>
                <c:pt idx="243">
                  <c:v>59.678815901164853</c:v>
                </c:pt>
                <c:pt idx="244">
                  <c:v>109.5344005364168</c:v>
                </c:pt>
                <c:pt idx="245">
                  <c:v>-8.6100148283330782</c:v>
                </c:pt>
                <c:pt idx="246">
                  <c:v>40.245569806918866</c:v>
                </c:pt>
                <c:pt idx="247">
                  <c:v>23.10115444216899</c:v>
                </c:pt>
                <c:pt idx="248">
                  <c:v>-26.043260922580885</c:v>
                </c:pt>
                <c:pt idx="249">
                  <c:v>13.812323712671059</c:v>
                </c:pt>
                <c:pt idx="250">
                  <c:v>7.667908347921184</c:v>
                </c:pt>
                <c:pt idx="251">
                  <c:v>28.523492983173128</c:v>
                </c:pt>
                <c:pt idx="252">
                  <c:v>27.379077618423253</c:v>
                </c:pt>
                <c:pt idx="253">
                  <c:v>-18.765337746341174</c:v>
                </c:pt>
                <c:pt idx="254">
                  <c:v>65.09024688890895</c:v>
                </c:pt>
                <c:pt idx="255">
                  <c:v>-49.054168475840925</c:v>
                </c:pt>
                <c:pt idx="256">
                  <c:v>30.801416159411019</c:v>
                </c:pt>
                <c:pt idx="257">
                  <c:v>20.657000794661144</c:v>
                </c:pt>
                <c:pt idx="258">
                  <c:v>3.5125854299130879</c:v>
                </c:pt>
                <c:pt idx="259">
                  <c:v>36.368170065163213</c:v>
                </c:pt>
                <c:pt idx="260">
                  <c:v>39.223754700413338</c:v>
                </c:pt>
                <c:pt idx="261">
                  <c:v>43.079339335665281</c:v>
                </c:pt>
                <c:pt idx="262">
                  <c:v>22.934923970915406</c:v>
                </c:pt>
                <c:pt idx="263">
                  <c:v>31.79050860616735</c:v>
                </c:pt>
                <c:pt idx="264">
                  <c:v>-13.353906758582525</c:v>
                </c:pt>
                <c:pt idx="265">
                  <c:v>-7.4983221233324002</c:v>
                </c:pt>
                <c:pt idx="266">
                  <c:v>-16.642737488080456</c:v>
                </c:pt>
                <c:pt idx="267">
                  <c:v>34.212847147169668</c:v>
                </c:pt>
                <c:pt idx="268">
                  <c:v>-44.931568217578388</c:v>
                </c:pt>
                <c:pt idx="269">
                  <c:v>-71.075983582328263</c:v>
                </c:pt>
                <c:pt idx="270">
                  <c:v>-20.220398947078138</c:v>
                </c:pt>
                <c:pt idx="271">
                  <c:v>-4.3648143118261942</c:v>
                </c:pt>
                <c:pt idx="272">
                  <c:v>-44.509229676576069</c:v>
                </c:pt>
                <c:pt idx="273">
                  <c:v>-3.6536450413241255</c:v>
                </c:pt>
                <c:pt idx="274">
                  <c:v>-6.7980604060740006</c:v>
                </c:pt>
                <c:pt idx="275">
                  <c:v>-9.9424757708384277</c:v>
                </c:pt>
                <c:pt idx="276">
                  <c:v>2.9131088644116971</c:v>
                </c:pt>
                <c:pt idx="277">
                  <c:v>15.768693499661822</c:v>
                </c:pt>
                <c:pt idx="278">
                  <c:v>51.624278134913766</c:v>
                </c:pt>
                <c:pt idx="279">
                  <c:v>-18.520137229836109</c:v>
                </c:pt>
                <c:pt idx="280">
                  <c:v>41.335447405415835</c:v>
                </c:pt>
                <c:pt idx="281">
                  <c:v>-24.808967959334041</c:v>
                </c:pt>
                <c:pt idx="282">
                  <c:v>5.0466166759160842</c:v>
                </c:pt>
                <c:pt idx="283">
                  <c:v>7.902201311168028</c:v>
                </c:pt>
                <c:pt idx="284">
                  <c:v>7.7577859464181529</c:v>
                </c:pt>
                <c:pt idx="285">
                  <c:v>3.6133705816700967</c:v>
                </c:pt>
                <c:pt idx="286">
                  <c:v>46.468955216920222</c:v>
                </c:pt>
                <c:pt idx="287">
                  <c:v>7.3245398521703464</c:v>
                </c:pt>
                <c:pt idx="288">
                  <c:v>115.18012448742229</c:v>
                </c:pt>
                <c:pt idx="289">
                  <c:v>75.035709122672415</c:v>
                </c:pt>
                <c:pt idx="290">
                  <c:v>69.891293757924359</c:v>
                </c:pt>
                <c:pt idx="291">
                  <c:v>79.746878393174484</c:v>
                </c:pt>
                <c:pt idx="292">
                  <c:v>84.602463028424609</c:v>
                </c:pt>
                <c:pt idx="293">
                  <c:v>82.458047663676552</c:v>
                </c:pt>
                <c:pt idx="294">
                  <c:v>97.313632298926677</c:v>
                </c:pt>
                <c:pt idx="295">
                  <c:v>82.169216934178621</c:v>
                </c:pt>
                <c:pt idx="296">
                  <c:v>108.02480156942875</c:v>
                </c:pt>
                <c:pt idx="297">
                  <c:v>97.8803862046625</c:v>
                </c:pt>
                <c:pt idx="298">
                  <c:v>153.73597083991262</c:v>
                </c:pt>
                <c:pt idx="299">
                  <c:v>254.59155547516275</c:v>
                </c:pt>
                <c:pt idx="300">
                  <c:v>200.44714011041469</c:v>
                </c:pt>
                <c:pt idx="301">
                  <c:v>178.30272474566482</c:v>
                </c:pt>
                <c:pt idx="302">
                  <c:v>219.15830938091676</c:v>
                </c:pt>
                <c:pt idx="303">
                  <c:v>224.01389401616689</c:v>
                </c:pt>
                <c:pt idx="304">
                  <c:v>161.86947865141701</c:v>
                </c:pt>
                <c:pt idx="305">
                  <c:v>262.72506328666896</c:v>
                </c:pt>
                <c:pt idx="306">
                  <c:v>268.58064792191908</c:v>
                </c:pt>
                <c:pt idx="307">
                  <c:v>279.43623255717284</c:v>
                </c:pt>
                <c:pt idx="308">
                  <c:v>242.29181719242297</c:v>
                </c:pt>
                <c:pt idx="309">
                  <c:v>318.14740182767309</c:v>
                </c:pt>
                <c:pt idx="310">
                  <c:v>369.00298646292504</c:v>
                </c:pt>
                <c:pt idx="311">
                  <c:v>324.85857109817516</c:v>
                </c:pt>
                <c:pt idx="312">
                  <c:v>390.71415573342711</c:v>
                </c:pt>
                <c:pt idx="313">
                  <c:v>396.56974036867723</c:v>
                </c:pt>
                <c:pt idx="314">
                  <c:v>379.42532500392736</c:v>
                </c:pt>
                <c:pt idx="315">
                  <c:v>504.2809096391793</c:v>
                </c:pt>
                <c:pt idx="316">
                  <c:v>450.13649427442942</c:v>
                </c:pt>
                <c:pt idx="317">
                  <c:v>412.99207890968137</c:v>
                </c:pt>
                <c:pt idx="318">
                  <c:v>454.84766354493149</c:v>
                </c:pt>
                <c:pt idx="319">
                  <c:v>457.70324818016525</c:v>
                </c:pt>
                <c:pt idx="320">
                  <c:v>474.55883281541537</c:v>
                </c:pt>
                <c:pt idx="321">
                  <c:v>427.4144174506655</c:v>
                </c:pt>
                <c:pt idx="322">
                  <c:v>498.27000208591744</c:v>
                </c:pt>
                <c:pt idx="323">
                  <c:v>512.12558672116756</c:v>
                </c:pt>
                <c:pt idx="324">
                  <c:v>527.98117135641951</c:v>
                </c:pt>
                <c:pt idx="325">
                  <c:v>480.83675599166963</c:v>
                </c:pt>
                <c:pt idx="326">
                  <c:v>598.69234062691976</c:v>
                </c:pt>
                <c:pt idx="327">
                  <c:v>515.5479252621717</c:v>
                </c:pt>
                <c:pt idx="328">
                  <c:v>569.40350989742183</c:v>
                </c:pt>
                <c:pt idx="329">
                  <c:v>563.25909453267377</c:v>
                </c:pt>
                <c:pt idx="330">
                  <c:v>598.1146791679239</c:v>
                </c:pt>
                <c:pt idx="331">
                  <c:v>562.97026380317402</c:v>
                </c:pt>
                <c:pt idx="332">
                  <c:v>485.82584843842596</c:v>
                </c:pt>
                <c:pt idx="333">
                  <c:v>504.68143307367609</c:v>
                </c:pt>
                <c:pt idx="334">
                  <c:v>542.53701770892803</c:v>
                </c:pt>
                <c:pt idx="335">
                  <c:v>548.39260234417816</c:v>
                </c:pt>
                <c:pt idx="336">
                  <c:v>544.24818697942828</c:v>
                </c:pt>
                <c:pt idx="337">
                  <c:v>559.10377161468023</c:v>
                </c:pt>
                <c:pt idx="338">
                  <c:v>517.95935624993035</c:v>
                </c:pt>
                <c:pt idx="339">
                  <c:v>530.8149408851823</c:v>
                </c:pt>
                <c:pt idx="340">
                  <c:v>525.67052552043242</c:v>
                </c:pt>
                <c:pt idx="341">
                  <c:v>545.52611015566799</c:v>
                </c:pt>
                <c:pt idx="342">
                  <c:v>550.38169479091812</c:v>
                </c:pt>
                <c:pt idx="343">
                  <c:v>572.23727942616824</c:v>
                </c:pt>
                <c:pt idx="344">
                  <c:v>508.09286406142019</c:v>
                </c:pt>
                <c:pt idx="345">
                  <c:v>573.94844869667031</c:v>
                </c:pt>
                <c:pt idx="346">
                  <c:v>602.80403333192226</c:v>
                </c:pt>
                <c:pt idx="347">
                  <c:v>537.65961796717238</c:v>
                </c:pt>
                <c:pt idx="348">
                  <c:v>574.51520260242251</c:v>
                </c:pt>
                <c:pt idx="349">
                  <c:v>470.37078723767445</c:v>
                </c:pt>
                <c:pt idx="350">
                  <c:v>524.22637187292457</c:v>
                </c:pt>
                <c:pt idx="351">
                  <c:v>520.08195650817652</c:v>
                </c:pt>
                <c:pt idx="352">
                  <c:v>486.93754114342664</c:v>
                </c:pt>
                <c:pt idx="353">
                  <c:v>564.79312577867677</c:v>
                </c:pt>
                <c:pt idx="354">
                  <c:v>503.64871041392871</c:v>
                </c:pt>
                <c:pt idx="355">
                  <c:v>485.50429504917884</c:v>
                </c:pt>
                <c:pt idx="356">
                  <c:v>453.35987968443078</c:v>
                </c:pt>
                <c:pt idx="357">
                  <c:v>495.2154643196809</c:v>
                </c:pt>
                <c:pt idx="358">
                  <c:v>548.07104895493103</c:v>
                </c:pt>
                <c:pt idx="359">
                  <c:v>471.92663359018297</c:v>
                </c:pt>
                <c:pt idx="360">
                  <c:v>504.7822182254331</c:v>
                </c:pt>
                <c:pt idx="361">
                  <c:v>488.63780286068504</c:v>
                </c:pt>
                <c:pt idx="362">
                  <c:v>421.49338749593517</c:v>
                </c:pt>
                <c:pt idx="363">
                  <c:v>465.34897213117074</c:v>
                </c:pt>
                <c:pt idx="364">
                  <c:v>559.20455676642086</c:v>
                </c:pt>
                <c:pt idx="365">
                  <c:v>359.06014140167099</c:v>
                </c:pt>
                <c:pt idx="366">
                  <c:v>412.91572603692293</c:v>
                </c:pt>
                <c:pt idx="367">
                  <c:v>406.77131067217306</c:v>
                </c:pt>
                <c:pt idx="368">
                  <c:v>466.626895307425</c:v>
                </c:pt>
                <c:pt idx="369">
                  <c:v>341.48247994267513</c:v>
                </c:pt>
                <c:pt idx="370">
                  <c:v>324.33806457792525</c:v>
                </c:pt>
                <c:pt idx="371">
                  <c:v>366.1936492131772</c:v>
                </c:pt>
                <c:pt idx="372">
                  <c:v>392.04923384842732</c:v>
                </c:pt>
                <c:pt idx="373">
                  <c:v>355.90481848367926</c:v>
                </c:pt>
                <c:pt idx="374">
                  <c:v>323.76040311892939</c:v>
                </c:pt>
                <c:pt idx="375">
                  <c:v>313.61598775417951</c:v>
                </c:pt>
                <c:pt idx="376">
                  <c:v>266.47157238943146</c:v>
                </c:pt>
                <c:pt idx="377">
                  <c:v>305.32715702468158</c:v>
                </c:pt>
                <c:pt idx="378">
                  <c:v>240.18274165993353</c:v>
                </c:pt>
                <c:pt idx="379">
                  <c:v>279.03832629518365</c:v>
                </c:pt>
                <c:pt idx="380">
                  <c:v>226.89391093043378</c:v>
                </c:pt>
                <c:pt idx="381">
                  <c:v>226.74949556568572</c:v>
                </c:pt>
                <c:pt idx="382">
                  <c:v>243.60508020093584</c:v>
                </c:pt>
                <c:pt idx="383">
                  <c:v>222.46066483618779</c:v>
                </c:pt>
                <c:pt idx="384">
                  <c:v>188.31624947143791</c:v>
                </c:pt>
                <c:pt idx="385">
                  <c:v>109.17183410667167</c:v>
                </c:pt>
                <c:pt idx="386">
                  <c:v>205.02741874192179</c:v>
                </c:pt>
                <c:pt idx="387">
                  <c:v>191.88300337717192</c:v>
                </c:pt>
                <c:pt idx="388">
                  <c:v>230.73858801242386</c:v>
                </c:pt>
                <c:pt idx="389">
                  <c:v>255.59417264767399</c:v>
                </c:pt>
                <c:pt idx="390">
                  <c:v>144.44975728292593</c:v>
                </c:pt>
                <c:pt idx="391">
                  <c:v>175.30534191817605</c:v>
                </c:pt>
                <c:pt idx="392">
                  <c:v>155.16092655342618</c:v>
                </c:pt>
                <c:pt idx="393">
                  <c:v>110.01651118867994</c:v>
                </c:pt>
                <c:pt idx="394">
                  <c:v>111.87209582392825</c:v>
                </c:pt>
                <c:pt idx="395">
                  <c:v>83.727680459182011</c:v>
                </c:pt>
                <c:pt idx="396">
                  <c:v>129.58326509443214</c:v>
                </c:pt>
                <c:pt idx="397">
                  <c:v>116.43884972968226</c:v>
                </c:pt>
                <c:pt idx="398">
                  <c:v>112.2944343649342</c:v>
                </c:pt>
                <c:pt idx="399">
                  <c:v>95.150019000184329</c:v>
                </c:pt>
                <c:pt idx="400">
                  <c:v>73.005603635436273</c:v>
                </c:pt>
                <c:pt idx="401">
                  <c:v>72.861188270686398</c:v>
                </c:pt>
                <c:pt idx="402">
                  <c:v>-23.283227094063477</c:v>
                </c:pt>
                <c:pt idx="403">
                  <c:v>79.572357541188467</c:v>
                </c:pt>
                <c:pt idx="404">
                  <c:v>108.42794217643859</c:v>
                </c:pt>
                <c:pt idx="405">
                  <c:v>47.283526811690535</c:v>
                </c:pt>
                <c:pt idx="406">
                  <c:v>18.13911144694066</c:v>
                </c:pt>
                <c:pt idx="407">
                  <c:v>51.994696082174414</c:v>
                </c:pt>
                <c:pt idx="408">
                  <c:v>13.850280717424539</c:v>
                </c:pt>
                <c:pt idx="409">
                  <c:v>-53.294134647325336</c:v>
                </c:pt>
                <c:pt idx="410">
                  <c:v>-36.438550012073392</c:v>
                </c:pt>
                <c:pt idx="411">
                  <c:v>-26.582965376823267</c:v>
                </c:pt>
                <c:pt idx="412">
                  <c:v>51.272619258428676</c:v>
                </c:pt>
                <c:pt idx="413">
                  <c:v>47.128203893678801</c:v>
                </c:pt>
                <c:pt idx="414">
                  <c:v>-6.0162114710710739</c:v>
                </c:pt>
                <c:pt idx="415">
                  <c:v>49.83937316418087</c:v>
                </c:pt>
                <c:pt idx="416">
                  <c:v>-4.3050422005690052</c:v>
                </c:pt>
                <c:pt idx="417">
                  <c:v>-33.449457565317061</c:v>
                </c:pt>
                <c:pt idx="418">
                  <c:v>34.406127069933063</c:v>
                </c:pt>
                <c:pt idx="419">
                  <c:v>-27.738288294816812</c:v>
                </c:pt>
                <c:pt idx="420">
                  <c:v>23.117296340435132</c:v>
                </c:pt>
                <c:pt idx="421">
                  <c:v>42.972880975685257</c:v>
                </c:pt>
                <c:pt idx="422">
                  <c:v>19.828465610937201</c:v>
                </c:pt>
                <c:pt idx="423">
                  <c:v>29.684050246187326</c:v>
                </c:pt>
                <c:pt idx="424">
                  <c:v>12.539634881437451</c:v>
                </c:pt>
                <c:pt idx="425">
                  <c:v>-42.604780483310606</c:v>
                </c:pt>
                <c:pt idx="426">
                  <c:v>-21.749195848060481</c:v>
                </c:pt>
                <c:pt idx="427">
                  <c:v>-12.893611212808537</c:v>
                </c:pt>
                <c:pt idx="428">
                  <c:v>-12.038026577558412</c:v>
                </c:pt>
                <c:pt idx="429">
                  <c:v>36.817558057677161</c:v>
                </c:pt>
                <c:pt idx="430">
                  <c:v>31.673142692927286</c:v>
                </c:pt>
                <c:pt idx="431">
                  <c:v>-4.4712726718225895</c:v>
                </c:pt>
                <c:pt idx="432">
                  <c:v>-13.615688036570646</c:v>
                </c:pt>
                <c:pt idx="433">
                  <c:v>6.2398965986794792</c:v>
                </c:pt>
                <c:pt idx="434">
                  <c:v>-43.904518766068577</c:v>
                </c:pt>
                <c:pt idx="435">
                  <c:v>-40.048934130818452</c:v>
                </c:pt>
                <c:pt idx="436">
                  <c:v>-48.193349495568327</c:v>
                </c:pt>
                <c:pt idx="437">
                  <c:v>36.662235139683617</c:v>
                </c:pt>
                <c:pt idx="438">
                  <c:v>-2.4821802250662586</c:v>
                </c:pt>
                <c:pt idx="439">
                  <c:v>-7.6265955898143147</c:v>
                </c:pt>
                <c:pt idx="440">
                  <c:v>16.22898904543581</c:v>
                </c:pt>
                <c:pt idx="441">
                  <c:v>-8.915426319314065</c:v>
                </c:pt>
                <c:pt idx="442">
                  <c:v>-15.059841684062121</c:v>
                </c:pt>
                <c:pt idx="443">
                  <c:v>-44.204257048811996</c:v>
                </c:pt>
                <c:pt idx="444">
                  <c:v>11.651327586439947</c:v>
                </c:pt>
                <c:pt idx="445">
                  <c:v>-28.493087778309928</c:v>
                </c:pt>
                <c:pt idx="446">
                  <c:v>24.362496856940197</c:v>
                </c:pt>
                <c:pt idx="447">
                  <c:v>15.218081492192141</c:v>
                </c:pt>
                <c:pt idx="448">
                  <c:v>-39.926333872557734</c:v>
                </c:pt>
                <c:pt idx="449">
                  <c:v>13.92925076269421</c:v>
                </c:pt>
                <c:pt idx="450">
                  <c:v>16.784835397944335</c:v>
                </c:pt>
                <c:pt idx="451">
                  <c:v>37.640420033179907</c:v>
                </c:pt>
                <c:pt idx="452">
                  <c:v>14.496004668430032</c:v>
                </c:pt>
                <c:pt idx="453">
                  <c:v>-32.648410696319843</c:v>
                </c:pt>
                <c:pt idx="454">
                  <c:v>-41.792826061067899</c:v>
                </c:pt>
                <c:pt idx="455">
                  <c:v>39.062758574182226</c:v>
                </c:pt>
                <c:pt idx="456">
                  <c:v>17.91834320943417</c:v>
                </c:pt>
                <c:pt idx="457">
                  <c:v>42.773927844684295</c:v>
                </c:pt>
                <c:pt idx="458">
                  <c:v>-58.370487520065581</c:v>
                </c:pt>
                <c:pt idx="459">
                  <c:v>1.4850971151863632</c:v>
                </c:pt>
                <c:pt idx="460">
                  <c:v>20.340681750436488</c:v>
                </c:pt>
                <c:pt idx="461">
                  <c:v>-12.803733614311568</c:v>
                </c:pt>
                <c:pt idx="462">
                  <c:v>8.0518510209385568</c:v>
                </c:pt>
                <c:pt idx="463">
                  <c:v>-9.2564343811318395E-2</c:v>
                </c:pt>
                <c:pt idx="464">
                  <c:v>39.763020291440625</c:v>
                </c:pt>
                <c:pt idx="465">
                  <c:v>55.61860492669075</c:v>
                </c:pt>
                <c:pt idx="466">
                  <c:v>33.474189561942694</c:v>
                </c:pt>
                <c:pt idx="467">
                  <c:v>10.329774197192819</c:v>
                </c:pt>
                <c:pt idx="468">
                  <c:v>-10.814641167557056</c:v>
                </c:pt>
                <c:pt idx="469">
                  <c:v>1.0409434676948877</c:v>
                </c:pt>
                <c:pt idx="470">
                  <c:v>13.896528102945013</c:v>
                </c:pt>
                <c:pt idx="471">
                  <c:v>23.752112738196956</c:v>
                </c:pt>
                <c:pt idx="472">
                  <c:v>3.6076973734470812</c:v>
                </c:pt>
                <c:pt idx="473">
                  <c:v>56.463282008680835</c:v>
                </c:pt>
                <c:pt idx="474">
                  <c:v>96.31886664393096</c:v>
                </c:pt>
                <c:pt idx="475">
                  <c:v>95.174451279181085</c:v>
                </c:pt>
                <c:pt idx="476">
                  <c:v>73.030035914433029</c:v>
                </c:pt>
                <c:pt idx="477">
                  <c:v>-17.114379450316846</c:v>
                </c:pt>
                <c:pt idx="478">
                  <c:v>78.741205184935097</c:v>
                </c:pt>
                <c:pt idx="479">
                  <c:v>-2.4032101798147778</c:v>
                </c:pt>
                <c:pt idx="480">
                  <c:v>-9.547625544564653</c:v>
                </c:pt>
                <c:pt idx="481">
                  <c:v>38.30795909068911</c:v>
                </c:pt>
                <c:pt idx="482">
                  <c:v>68.163543725939235</c:v>
                </c:pt>
                <c:pt idx="483">
                  <c:v>33.019128361191179</c:v>
                </c:pt>
                <c:pt idx="484">
                  <c:v>81.874712996441303</c:v>
                </c:pt>
                <c:pt idx="485">
                  <c:v>59.730297631691428</c:v>
                </c:pt>
                <c:pt idx="486">
                  <c:v>82.585882266943372</c:v>
                </c:pt>
                <c:pt idx="487">
                  <c:v>75.441466902193497</c:v>
                </c:pt>
                <c:pt idx="488">
                  <c:v>58.297051537445441</c:v>
                </c:pt>
                <c:pt idx="489">
                  <c:v>67.152636172695566</c:v>
                </c:pt>
                <c:pt idx="490">
                  <c:v>58.00822080794569</c:v>
                </c:pt>
                <c:pt idx="491">
                  <c:v>80.863805443197634</c:v>
                </c:pt>
                <c:pt idx="492">
                  <c:v>46.719390078447759</c:v>
                </c:pt>
                <c:pt idx="493">
                  <c:v>34.574974713699703</c:v>
                </c:pt>
                <c:pt idx="494">
                  <c:v>105.43055934894983</c:v>
                </c:pt>
                <c:pt idx="495">
                  <c:v>77.286143984183582</c:v>
                </c:pt>
                <c:pt idx="496">
                  <c:v>79.141728619433707</c:v>
                </c:pt>
                <c:pt idx="497">
                  <c:v>20.997313254683831</c:v>
                </c:pt>
                <c:pt idx="498">
                  <c:v>97.852897889935775</c:v>
                </c:pt>
                <c:pt idx="499">
                  <c:v>108.7084825251859</c:v>
                </c:pt>
                <c:pt idx="500">
                  <c:v>74.564067160437844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695.76208429513008</c:v>
                </c:pt>
                <c:pt idx="1">
                  <c:v>695.71208429513013</c:v>
                </c:pt>
                <c:pt idx="2">
                  <c:v>695.66208429513006</c:v>
                </c:pt>
                <c:pt idx="3">
                  <c:v>695.6120842951301</c:v>
                </c:pt>
                <c:pt idx="4">
                  <c:v>695.56208429513003</c:v>
                </c:pt>
                <c:pt idx="5">
                  <c:v>695.51208429513008</c:v>
                </c:pt>
                <c:pt idx="6">
                  <c:v>695.46208429513013</c:v>
                </c:pt>
                <c:pt idx="7">
                  <c:v>695.41208429513006</c:v>
                </c:pt>
                <c:pt idx="8">
                  <c:v>695.3620842951301</c:v>
                </c:pt>
                <c:pt idx="9">
                  <c:v>695.31208429513003</c:v>
                </c:pt>
                <c:pt idx="10">
                  <c:v>695.26208429513008</c:v>
                </c:pt>
                <c:pt idx="11">
                  <c:v>695.21208429513104</c:v>
                </c:pt>
                <c:pt idx="12">
                  <c:v>695.16208429513108</c:v>
                </c:pt>
                <c:pt idx="13">
                  <c:v>695.11208429513113</c:v>
                </c:pt>
                <c:pt idx="14">
                  <c:v>695.06208429513106</c:v>
                </c:pt>
                <c:pt idx="15">
                  <c:v>695.0120842951311</c:v>
                </c:pt>
                <c:pt idx="16">
                  <c:v>694.96208429513104</c:v>
                </c:pt>
                <c:pt idx="17">
                  <c:v>694.91208429513108</c:v>
                </c:pt>
                <c:pt idx="18">
                  <c:v>694.86208429513113</c:v>
                </c:pt>
                <c:pt idx="19">
                  <c:v>694.81208429513106</c:v>
                </c:pt>
                <c:pt idx="20">
                  <c:v>694.7620842951311</c:v>
                </c:pt>
                <c:pt idx="21">
                  <c:v>694.71208429513104</c:v>
                </c:pt>
                <c:pt idx="22">
                  <c:v>694.66208429513108</c:v>
                </c:pt>
                <c:pt idx="23">
                  <c:v>694.61208429513113</c:v>
                </c:pt>
                <c:pt idx="24">
                  <c:v>694.56208429513106</c:v>
                </c:pt>
                <c:pt idx="25">
                  <c:v>694.5120842951311</c:v>
                </c:pt>
                <c:pt idx="26">
                  <c:v>694.46208429513104</c:v>
                </c:pt>
                <c:pt idx="27">
                  <c:v>694.41208429513108</c:v>
                </c:pt>
                <c:pt idx="28">
                  <c:v>694.36208429513113</c:v>
                </c:pt>
                <c:pt idx="29">
                  <c:v>694.31208429513106</c:v>
                </c:pt>
                <c:pt idx="30">
                  <c:v>694.2620842951311</c:v>
                </c:pt>
                <c:pt idx="31">
                  <c:v>694.21208429513104</c:v>
                </c:pt>
                <c:pt idx="32">
                  <c:v>694.16208429513108</c:v>
                </c:pt>
                <c:pt idx="33">
                  <c:v>694.11208429513204</c:v>
                </c:pt>
                <c:pt idx="34">
                  <c:v>694.06208429513208</c:v>
                </c:pt>
                <c:pt idx="35">
                  <c:v>694.01208429513213</c:v>
                </c:pt>
                <c:pt idx="36">
                  <c:v>693.96208429513206</c:v>
                </c:pt>
                <c:pt idx="37">
                  <c:v>693.9120842951321</c:v>
                </c:pt>
                <c:pt idx="38">
                  <c:v>693.86208429513204</c:v>
                </c:pt>
                <c:pt idx="39">
                  <c:v>693.81208429513208</c:v>
                </c:pt>
                <c:pt idx="40">
                  <c:v>693.76208429513213</c:v>
                </c:pt>
                <c:pt idx="41">
                  <c:v>693.71208429513206</c:v>
                </c:pt>
                <c:pt idx="42">
                  <c:v>693.6620842951321</c:v>
                </c:pt>
                <c:pt idx="43">
                  <c:v>693.61208429513204</c:v>
                </c:pt>
                <c:pt idx="44">
                  <c:v>693.56208429513208</c:v>
                </c:pt>
                <c:pt idx="45">
                  <c:v>693.51208429513213</c:v>
                </c:pt>
                <c:pt idx="46">
                  <c:v>693.46208429513206</c:v>
                </c:pt>
                <c:pt idx="47">
                  <c:v>693.4120842951321</c:v>
                </c:pt>
                <c:pt idx="48">
                  <c:v>693.36208429513204</c:v>
                </c:pt>
                <c:pt idx="49">
                  <c:v>693.31208429513208</c:v>
                </c:pt>
                <c:pt idx="50">
                  <c:v>693.26208429513213</c:v>
                </c:pt>
                <c:pt idx="51">
                  <c:v>693.21208429513206</c:v>
                </c:pt>
                <c:pt idx="52">
                  <c:v>693.1620842951321</c:v>
                </c:pt>
                <c:pt idx="53">
                  <c:v>693.11208429513204</c:v>
                </c:pt>
                <c:pt idx="54">
                  <c:v>693.06208429513208</c:v>
                </c:pt>
                <c:pt idx="55">
                  <c:v>693.01208429513304</c:v>
                </c:pt>
                <c:pt idx="56">
                  <c:v>692.96208429513308</c:v>
                </c:pt>
                <c:pt idx="57">
                  <c:v>692.91208429513313</c:v>
                </c:pt>
                <c:pt idx="58">
                  <c:v>692.86208429513306</c:v>
                </c:pt>
                <c:pt idx="59">
                  <c:v>692.8120842951331</c:v>
                </c:pt>
                <c:pt idx="60">
                  <c:v>692.76208429513304</c:v>
                </c:pt>
                <c:pt idx="61">
                  <c:v>692.71208429513308</c:v>
                </c:pt>
                <c:pt idx="62">
                  <c:v>692.66208429513313</c:v>
                </c:pt>
                <c:pt idx="63">
                  <c:v>692.61208429513306</c:v>
                </c:pt>
                <c:pt idx="64">
                  <c:v>692.5620842951331</c:v>
                </c:pt>
                <c:pt idx="65">
                  <c:v>692.51208429513304</c:v>
                </c:pt>
                <c:pt idx="66">
                  <c:v>692.46208429513308</c:v>
                </c:pt>
                <c:pt idx="67">
                  <c:v>692.41208429513313</c:v>
                </c:pt>
                <c:pt idx="68">
                  <c:v>692.36208429513306</c:v>
                </c:pt>
                <c:pt idx="69">
                  <c:v>692.3120842951331</c:v>
                </c:pt>
                <c:pt idx="70">
                  <c:v>692.26208429513304</c:v>
                </c:pt>
                <c:pt idx="71">
                  <c:v>692.21208429513308</c:v>
                </c:pt>
                <c:pt idx="72">
                  <c:v>692.16208429513313</c:v>
                </c:pt>
                <c:pt idx="73">
                  <c:v>692.11208429513306</c:v>
                </c:pt>
                <c:pt idx="74">
                  <c:v>692.0620842951331</c:v>
                </c:pt>
                <c:pt idx="75">
                  <c:v>692.01208429513304</c:v>
                </c:pt>
                <c:pt idx="76">
                  <c:v>691.96208429513308</c:v>
                </c:pt>
                <c:pt idx="77">
                  <c:v>691.91208429513404</c:v>
                </c:pt>
                <c:pt idx="78">
                  <c:v>691.86208429513408</c:v>
                </c:pt>
                <c:pt idx="79">
                  <c:v>691.81208429513413</c:v>
                </c:pt>
                <c:pt idx="80">
                  <c:v>691.76208429513406</c:v>
                </c:pt>
                <c:pt idx="81">
                  <c:v>691.7120842951341</c:v>
                </c:pt>
                <c:pt idx="82">
                  <c:v>691.66208429513404</c:v>
                </c:pt>
                <c:pt idx="83">
                  <c:v>691.61208429513408</c:v>
                </c:pt>
                <c:pt idx="84">
                  <c:v>691.56208429513413</c:v>
                </c:pt>
                <c:pt idx="85">
                  <c:v>691.51208429513406</c:v>
                </c:pt>
                <c:pt idx="86">
                  <c:v>691.4620842951341</c:v>
                </c:pt>
                <c:pt idx="87">
                  <c:v>691.41208429513404</c:v>
                </c:pt>
                <c:pt idx="88">
                  <c:v>691.36208429513408</c:v>
                </c:pt>
                <c:pt idx="89">
                  <c:v>691.31208429513413</c:v>
                </c:pt>
                <c:pt idx="90">
                  <c:v>691.26208429513406</c:v>
                </c:pt>
                <c:pt idx="91">
                  <c:v>691.2120842951341</c:v>
                </c:pt>
                <c:pt idx="92">
                  <c:v>691.16208429513404</c:v>
                </c:pt>
                <c:pt idx="93">
                  <c:v>691.11208429513408</c:v>
                </c:pt>
                <c:pt idx="94">
                  <c:v>691.06208429513413</c:v>
                </c:pt>
                <c:pt idx="95">
                  <c:v>691.01208429513406</c:v>
                </c:pt>
                <c:pt idx="96">
                  <c:v>690.9620842951341</c:v>
                </c:pt>
                <c:pt idx="97">
                  <c:v>690.91208429513404</c:v>
                </c:pt>
                <c:pt idx="98">
                  <c:v>690.86208429513408</c:v>
                </c:pt>
                <c:pt idx="99">
                  <c:v>690.81208429513504</c:v>
                </c:pt>
                <c:pt idx="100">
                  <c:v>690.76208429513508</c:v>
                </c:pt>
                <c:pt idx="101">
                  <c:v>690.71208429513513</c:v>
                </c:pt>
                <c:pt idx="102">
                  <c:v>690.66208429513506</c:v>
                </c:pt>
                <c:pt idx="103">
                  <c:v>690.61208429513511</c:v>
                </c:pt>
                <c:pt idx="104">
                  <c:v>690.56208429513504</c:v>
                </c:pt>
                <c:pt idx="105">
                  <c:v>690.51208429513508</c:v>
                </c:pt>
                <c:pt idx="106">
                  <c:v>690.46208429513513</c:v>
                </c:pt>
                <c:pt idx="107">
                  <c:v>690.41208429513506</c:v>
                </c:pt>
                <c:pt idx="108">
                  <c:v>690.36208429513511</c:v>
                </c:pt>
                <c:pt idx="109">
                  <c:v>690.31208429513504</c:v>
                </c:pt>
                <c:pt idx="110">
                  <c:v>690.26208429513508</c:v>
                </c:pt>
                <c:pt idx="111">
                  <c:v>690.21208429513513</c:v>
                </c:pt>
                <c:pt idx="112">
                  <c:v>690.16208429513506</c:v>
                </c:pt>
                <c:pt idx="113">
                  <c:v>690.11208429513511</c:v>
                </c:pt>
                <c:pt idx="114">
                  <c:v>690.06208429513504</c:v>
                </c:pt>
                <c:pt idx="115">
                  <c:v>690.01208429513508</c:v>
                </c:pt>
                <c:pt idx="116">
                  <c:v>689.96208429513513</c:v>
                </c:pt>
                <c:pt idx="117">
                  <c:v>689.91208429513506</c:v>
                </c:pt>
                <c:pt idx="118">
                  <c:v>689.86208429513511</c:v>
                </c:pt>
                <c:pt idx="119">
                  <c:v>689.81208429513504</c:v>
                </c:pt>
                <c:pt idx="120">
                  <c:v>689.76208429513508</c:v>
                </c:pt>
                <c:pt idx="121">
                  <c:v>689.71208429513604</c:v>
                </c:pt>
                <c:pt idx="122">
                  <c:v>689.66208429513608</c:v>
                </c:pt>
                <c:pt idx="123">
                  <c:v>689.61208429513613</c:v>
                </c:pt>
                <c:pt idx="124">
                  <c:v>689.56208429513606</c:v>
                </c:pt>
                <c:pt idx="125">
                  <c:v>689.51208429513611</c:v>
                </c:pt>
                <c:pt idx="126">
                  <c:v>689.46208429513604</c:v>
                </c:pt>
                <c:pt idx="127">
                  <c:v>689.41208429513608</c:v>
                </c:pt>
                <c:pt idx="128">
                  <c:v>689.36208429513613</c:v>
                </c:pt>
                <c:pt idx="129">
                  <c:v>689.31208429513606</c:v>
                </c:pt>
                <c:pt idx="130">
                  <c:v>689.26208429513611</c:v>
                </c:pt>
                <c:pt idx="131">
                  <c:v>689.21208429513604</c:v>
                </c:pt>
                <c:pt idx="132">
                  <c:v>689.16208429513608</c:v>
                </c:pt>
                <c:pt idx="133">
                  <c:v>689.11208429513613</c:v>
                </c:pt>
                <c:pt idx="134">
                  <c:v>689.06208429513606</c:v>
                </c:pt>
                <c:pt idx="135">
                  <c:v>689.01208429513611</c:v>
                </c:pt>
                <c:pt idx="136">
                  <c:v>688.96208429513604</c:v>
                </c:pt>
                <c:pt idx="137">
                  <c:v>688.91208429513608</c:v>
                </c:pt>
                <c:pt idx="138">
                  <c:v>688.86208429513613</c:v>
                </c:pt>
                <c:pt idx="139">
                  <c:v>688.81208429513606</c:v>
                </c:pt>
                <c:pt idx="140">
                  <c:v>688.76208429513611</c:v>
                </c:pt>
                <c:pt idx="141">
                  <c:v>688.71208429513604</c:v>
                </c:pt>
                <c:pt idx="142">
                  <c:v>688.66208429513608</c:v>
                </c:pt>
                <c:pt idx="143">
                  <c:v>688.61208429513704</c:v>
                </c:pt>
                <c:pt idx="144">
                  <c:v>688.56208429513708</c:v>
                </c:pt>
                <c:pt idx="145">
                  <c:v>688.51208429513713</c:v>
                </c:pt>
                <c:pt idx="146">
                  <c:v>688.46208429513706</c:v>
                </c:pt>
                <c:pt idx="147">
                  <c:v>688.41208429513711</c:v>
                </c:pt>
                <c:pt idx="148">
                  <c:v>688.36208429513704</c:v>
                </c:pt>
                <c:pt idx="149">
                  <c:v>688.31208429513708</c:v>
                </c:pt>
                <c:pt idx="150">
                  <c:v>688.26208429513713</c:v>
                </c:pt>
                <c:pt idx="151">
                  <c:v>688.21208429513706</c:v>
                </c:pt>
                <c:pt idx="152">
                  <c:v>688.16208429513711</c:v>
                </c:pt>
                <c:pt idx="153">
                  <c:v>688.11208429513704</c:v>
                </c:pt>
                <c:pt idx="154">
                  <c:v>688.06208429513708</c:v>
                </c:pt>
                <c:pt idx="155">
                  <c:v>688.01208429513713</c:v>
                </c:pt>
                <c:pt idx="156">
                  <c:v>687.96208429513706</c:v>
                </c:pt>
                <c:pt idx="157">
                  <c:v>687.91208429513711</c:v>
                </c:pt>
                <c:pt idx="158">
                  <c:v>687.86208429513704</c:v>
                </c:pt>
                <c:pt idx="159">
                  <c:v>687.81208429513708</c:v>
                </c:pt>
                <c:pt idx="160">
                  <c:v>687.76208429513713</c:v>
                </c:pt>
                <c:pt idx="161">
                  <c:v>687.71208429513706</c:v>
                </c:pt>
                <c:pt idx="162">
                  <c:v>687.66208429513711</c:v>
                </c:pt>
                <c:pt idx="163">
                  <c:v>687.61208429513704</c:v>
                </c:pt>
                <c:pt idx="164">
                  <c:v>687.56208429513708</c:v>
                </c:pt>
                <c:pt idx="165">
                  <c:v>687.51208429513804</c:v>
                </c:pt>
                <c:pt idx="166">
                  <c:v>687.46208429513808</c:v>
                </c:pt>
                <c:pt idx="167">
                  <c:v>687.41208429513813</c:v>
                </c:pt>
                <c:pt idx="168">
                  <c:v>687.36208429513806</c:v>
                </c:pt>
                <c:pt idx="169">
                  <c:v>687.31208429513811</c:v>
                </c:pt>
                <c:pt idx="170">
                  <c:v>687.26208429513804</c:v>
                </c:pt>
                <c:pt idx="171">
                  <c:v>687.21208429513808</c:v>
                </c:pt>
                <c:pt idx="172">
                  <c:v>687.16208429513813</c:v>
                </c:pt>
                <c:pt idx="173">
                  <c:v>687.11208429513806</c:v>
                </c:pt>
                <c:pt idx="174">
                  <c:v>687.06208429513811</c:v>
                </c:pt>
                <c:pt idx="175">
                  <c:v>687.01208429513804</c:v>
                </c:pt>
                <c:pt idx="176">
                  <c:v>686.96208429513808</c:v>
                </c:pt>
                <c:pt idx="177">
                  <c:v>686.91208429513813</c:v>
                </c:pt>
                <c:pt idx="178">
                  <c:v>686.86208429513806</c:v>
                </c:pt>
                <c:pt idx="179">
                  <c:v>686.81208429513811</c:v>
                </c:pt>
                <c:pt idx="180">
                  <c:v>686.76208429513804</c:v>
                </c:pt>
                <c:pt idx="181">
                  <c:v>686.71208429513808</c:v>
                </c:pt>
                <c:pt idx="182">
                  <c:v>686.66208429513813</c:v>
                </c:pt>
                <c:pt idx="183">
                  <c:v>686.61208429513806</c:v>
                </c:pt>
                <c:pt idx="184">
                  <c:v>686.56208429513811</c:v>
                </c:pt>
                <c:pt idx="185">
                  <c:v>686.51208429513804</c:v>
                </c:pt>
                <c:pt idx="186">
                  <c:v>686.46208429513808</c:v>
                </c:pt>
                <c:pt idx="187">
                  <c:v>686.41208429513904</c:v>
                </c:pt>
                <c:pt idx="188">
                  <c:v>686.36208429513908</c:v>
                </c:pt>
                <c:pt idx="189">
                  <c:v>686.31208429513913</c:v>
                </c:pt>
                <c:pt idx="190">
                  <c:v>686.26208429513906</c:v>
                </c:pt>
                <c:pt idx="191">
                  <c:v>686.21208429513911</c:v>
                </c:pt>
                <c:pt idx="192">
                  <c:v>686.16208429513904</c:v>
                </c:pt>
                <c:pt idx="193">
                  <c:v>686.11208429513908</c:v>
                </c:pt>
                <c:pt idx="194">
                  <c:v>686.06208429513913</c:v>
                </c:pt>
                <c:pt idx="195">
                  <c:v>686.01208429513906</c:v>
                </c:pt>
                <c:pt idx="196">
                  <c:v>685.96208429513911</c:v>
                </c:pt>
                <c:pt idx="197">
                  <c:v>685.91208429513904</c:v>
                </c:pt>
                <c:pt idx="198">
                  <c:v>685.86208429513908</c:v>
                </c:pt>
                <c:pt idx="199">
                  <c:v>685.81208429513913</c:v>
                </c:pt>
                <c:pt idx="200">
                  <c:v>685.76208429513906</c:v>
                </c:pt>
                <c:pt idx="201">
                  <c:v>685.71208429513911</c:v>
                </c:pt>
                <c:pt idx="202">
                  <c:v>685.66208429513904</c:v>
                </c:pt>
                <c:pt idx="203">
                  <c:v>685.61208429513908</c:v>
                </c:pt>
                <c:pt idx="204">
                  <c:v>685.56208429513913</c:v>
                </c:pt>
                <c:pt idx="205">
                  <c:v>685.51208429513906</c:v>
                </c:pt>
                <c:pt idx="206">
                  <c:v>685.46208429513911</c:v>
                </c:pt>
                <c:pt idx="207">
                  <c:v>685.41208429513904</c:v>
                </c:pt>
                <c:pt idx="208">
                  <c:v>685.36208429513908</c:v>
                </c:pt>
                <c:pt idx="209">
                  <c:v>685.31208429514004</c:v>
                </c:pt>
                <c:pt idx="210">
                  <c:v>685.26208429514008</c:v>
                </c:pt>
                <c:pt idx="211">
                  <c:v>685.21208429514013</c:v>
                </c:pt>
                <c:pt idx="212">
                  <c:v>685.16208429514006</c:v>
                </c:pt>
                <c:pt idx="213">
                  <c:v>685.11208429514011</c:v>
                </c:pt>
                <c:pt idx="214">
                  <c:v>685.06208429514004</c:v>
                </c:pt>
                <c:pt idx="215">
                  <c:v>685.01208429514008</c:v>
                </c:pt>
                <c:pt idx="216">
                  <c:v>684.96208429514013</c:v>
                </c:pt>
                <c:pt idx="217">
                  <c:v>684.91208429514006</c:v>
                </c:pt>
                <c:pt idx="218">
                  <c:v>684.86208429514011</c:v>
                </c:pt>
                <c:pt idx="219">
                  <c:v>684.81208429514004</c:v>
                </c:pt>
                <c:pt idx="220">
                  <c:v>684.76208429514008</c:v>
                </c:pt>
                <c:pt idx="221">
                  <c:v>684.71208429514013</c:v>
                </c:pt>
                <c:pt idx="222">
                  <c:v>684.66208429514006</c:v>
                </c:pt>
                <c:pt idx="223">
                  <c:v>684.61208429514011</c:v>
                </c:pt>
                <c:pt idx="224">
                  <c:v>684.56208429514004</c:v>
                </c:pt>
                <c:pt idx="225">
                  <c:v>684.51208429514008</c:v>
                </c:pt>
                <c:pt idx="226">
                  <c:v>684.46208429514013</c:v>
                </c:pt>
                <c:pt idx="227">
                  <c:v>684.41208429514006</c:v>
                </c:pt>
                <c:pt idx="228">
                  <c:v>684.36208429514011</c:v>
                </c:pt>
                <c:pt idx="229">
                  <c:v>684.31208429514004</c:v>
                </c:pt>
                <c:pt idx="230">
                  <c:v>684.26208429514008</c:v>
                </c:pt>
                <c:pt idx="231">
                  <c:v>684.21208429514104</c:v>
                </c:pt>
                <c:pt idx="232">
                  <c:v>684.16208429514109</c:v>
                </c:pt>
                <c:pt idx="233">
                  <c:v>684.11208429514113</c:v>
                </c:pt>
                <c:pt idx="234">
                  <c:v>684.06208429514106</c:v>
                </c:pt>
                <c:pt idx="235">
                  <c:v>684.01208429514111</c:v>
                </c:pt>
                <c:pt idx="236">
                  <c:v>683.96208429514104</c:v>
                </c:pt>
                <c:pt idx="237">
                  <c:v>683.91208429514109</c:v>
                </c:pt>
                <c:pt idx="238">
                  <c:v>683.86208429514113</c:v>
                </c:pt>
                <c:pt idx="239">
                  <c:v>683.81208429514106</c:v>
                </c:pt>
                <c:pt idx="240">
                  <c:v>683.76208429514111</c:v>
                </c:pt>
                <c:pt idx="241">
                  <c:v>683.71208429514104</c:v>
                </c:pt>
                <c:pt idx="242">
                  <c:v>683.66208429514109</c:v>
                </c:pt>
                <c:pt idx="243">
                  <c:v>683.61208429514113</c:v>
                </c:pt>
                <c:pt idx="244">
                  <c:v>683.56208429514106</c:v>
                </c:pt>
                <c:pt idx="245">
                  <c:v>683.51208429514111</c:v>
                </c:pt>
                <c:pt idx="246">
                  <c:v>683.46208429514104</c:v>
                </c:pt>
                <c:pt idx="247">
                  <c:v>683.41208429514109</c:v>
                </c:pt>
                <c:pt idx="248">
                  <c:v>683.36208429514113</c:v>
                </c:pt>
                <c:pt idx="249">
                  <c:v>683.31208429514106</c:v>
                </c:pt>
                <c:pt idx="250">
                  <c:v>683.26208429514111</c:v>
                </c:pt>
                <c:pt idx="251">
                  <c:v>683.21208429514104</c:v>
                </c:pt>
                <c:pt idx="252">
                  <c:v>683.16208429514109</c:v>
                </c:pt>
                <c:pt idx="253">
                  <c:v>683.11208429514204</c:v>
                </c:pt>
                <c:pt idx="254">
                  <c:v>683.06208429514209</c:v>
                </c:pt>
                <c:pt idx="255">
                  <c:v>683.01208429514213</c:v>
                </c:pt>
                <c:pt idx="256">
                  <c:v>682.96208429514206</c:v>
                </c:pt>
                <c:pt idx="257">
                  <c:v>682.91208429514211</c:v>
                </c:pt>
                <c:pt idx="258">
                  <c:v>682.86208429514204</c:v>
                </c:pt>
                <c:pt idx="259">
                  <c:v>682.81208429514209</c:v>
                </c:pt>
                <c:pt idx="260">
                  <c:v>682.76208429514213</c:v>
                </c:pt>
                <c:pt idx="261">
                  <c:v>682.71208429514206</c:v>
                </c:pt>
                <c:pt idx="262">
                  <c:v>682.66208429514211</c:v>
                </c:pt>
                <c:pt idx="263">
                  <c:v>682.61208429514204</c:v>
                </c:pt>
                <c:pt idx="264">
                  <c:v>682.56208429514209</c:v>
                </c:pt>
                <c:pt idx="265">
                  <c:v>682.51208429514213</c:v>
                </c:pt>
                <c:pt idx="266">
                  <c:v>682.46208429514206</c:v>
                </c:pt>
                <c:pt idx="267">
                  <c:v>682.41208429514211</c:v>
                </c:pt>
                <c:pt idx="268">
                  <c:v>682.36208429514204</c:v>
                </c:pt>
                <c:pt idx="269">
                  <c:v>682.31208429514209</c:v>
                </c:pt>
                <c:pt idx="270">
                  <c:v>682.26208429514213</c:v>
                </c:pt>
                <c:pt idx="271">
                  <c:v>682.21208429514206</c:v>
                </c:pt>
                <c:pt idx="272">
                  <c:v>682.16208429514211</c:v>
                </c:pt>
                <c:pt idx="273">
                  <c:v>682.11208429514204</c:v>
                </c:pt>
                <c:pt idx="274">
                  <c:v>682.06208429514209</c:v>
                </c:pt>
                <c:pt idx="275">
                  <c:v>682.01208429514304</c:v>
                </c:pt>
                <c:pt idx="276">
                  <c:v>681.96208429514309</c:v>
                </c:pt>
                <c:pt idx="277">
                  <c:v>681.91208429514313</c:v>
                </c:pt>
                <c:pt idx="278">
                  <c:v>681.86208429514306</c:v>
                </c:pt>
                <c:pt idx="279">
                  <c:v>681.81208429514311</c:v>
                </c:pt>
                <c:pt idx="280">
                  <c:v>681.76208429514304</c:v>
                </c:pt>
                <c:pt idx="281">
                  <c:v>681.71208429514309</c:v>
                </c:pt>
                <c:pt idx="282">
                  <c:v>681.66208429514313</c:v>
                </c:pt>
                <c:pt idx="283">
                  <c:v>681.61208429514306</c:v>
                </c:pt>
                <c:pt idx="284">
                  <c:v>681.56208429514311</c:v>
                </c:pt>
                <c:pt idx="285">
                  <c:v>681.51208429514304</c:v>
                </c:pt>
                <c:pt idx="286">
                  <c:v>681.46208429514309</c:v>
                </c:pt>
                <c:pt idx="287">
                  <c:v>681.41208429514313</c:v>
                </c:pt>
                <c:pt idx="288">
                  <c:v>681.36208429514306</c:v>
                </c:pt>
                <c:pt idx="289">
                  <c:v>681.31208429514311</c:v>
                </c:pt>
                <c:pt idx="290">
                  <c:v>681.26208429514304</c:v>
                </c:pt>
                <c:pt idx="291">
                  <c:v>681.21208429514309</c:v>
                </c:pt>
                <c:pt idx="292">
                  <c:v>681.16208429514313</c:v>
                </c:pt>
                <c:pt idx="293">
                  <c:v>681.11208429514306</c:v>
                </c:pt>
                <c:pt idx="294">
                  <c:v>681.06208429514311</c:v>
                </c:pt>
                <c:pt idx="295">
                  <c:v>681.01208429514304</c:v>
                </c:pt>
                <c:pt idx="296">
                  <c:v>680.96208429514309</c:v>
                </c:pt>
                <c:pt idx="297">
                  <c:v>680.91208429514404</c:v>
                </c:pt>
                <c:pt idx="298">
                  <c:v>680.86208429514409</c:v>
                </c:pt>
                <c:pt idx="299">
                  <c:v>680.81208429514413</c:v>
                </c:pt>
                <c:pt idx="300">
                  <c:v>680.76208429514406</c:v>
                </c:pt>
                <c:pt idx="301">
                  <c:v>680.71208429514411</c:v>
                </c:pt>
                <c:pt idx="302">
                  <c:v>680.66208429514404</c:v>
                </c:pt>
                <c:pt idx="303">
                  <c:v>680.61208429514409</c:v>
                </c:pt>
                <c:pt idx="304">
                  <c:v>680.56208429514413</c:v>
                </c:pt>
                <c:pt idx="305">
                  <c:v>680.51208429514406</c:v>
                </c:pt>
                <c:pt idx="306">
                  <c:v>680.46208429514411</c:v>
                </c:pt>
                <c:pt idx="307">
                  <c:v>680.41208429514404</c:v>
                </c:pt>
                <c:pt idx="308">
                  <c:v>680.36208429514409</c:v>
                </c:pt>
                <c:pt idx="309">
                  <c:v>680.31208429514413</c:v>
                </c:pt>
                <c:pt idx="310">
                  <c:v>680.26208429514406</c:v>
                </c:pt>
                <c:pt idx="311">
                  <c:v>680.21208429514411</c:v>
                </c:pt>
                <c:pt idx="312">
                  <c:v>680.16208429514404</c:v>
                </c:pt>
                <c:pt idx="313">
                  <c:v>680.11208429514409</c:v>
                </c:pt>
                <c:pt idx="314">
                  <c:v>680.06208429514413</c:v>
                </c:pt>
                <c:pt idx="315">
                  <c:v>680.01208429514406</c:v>
                </c:pt>
                <c:pt idx="316">
                  <c:v>679.96208429514411</c:v>
                </c:pt>
                <c:pt idx="317">
                  <c:v>679.91208429514404</c:v>
                </c:pt>
                <c:pt idx="318">
                  <c:v>679.86208429514409</c:v>
                </c:pt>
                <c:pt idx="319">
                  <c:v>679.81208429514504</c:v>
                </c:pt>
                <c:pt idx="320">
                  <c:v>679.76208429514509</c:v>
                </c:pt>
                <c:pt idx="321">
                  <c:v>679.71208429514513</c:v>
                </c:pt>
                <c:pt idx="322">
                  <c:v>679.66208429514506</c:v>
                </c:pt>
                <c:pt idx="323">
                  <c:v>679.61208429514511</c:v>
                </c:pt>
                <c:pt idx="324">
                  <c:v>679.56208429514504</c:v>
                </c:pt>
                <c:pt idx="325">
                  <c:v>679.51208429514509</c:v>
                </c:pt>
                <c:pt idx="326">
                  <c:v>679.46208429514513</c:v>
                </c:pt>
                <c:pt idx="327">
                  <c:v>679.41208429514506</c:v>
                </c:pt>
                <c:pt idx="328">
                  <c:v>679.36208429514511</c:v>
                </c:pt>
                <c:pt idx="329">
                  <c:v>679.31208429514504</c:v>
                </c:pt>
                <c:pt idx="330">
                  <c:v>679.26208429514509</c:v>
                </c:pt>
                <c:pt idx="331">
                  <c:v>679.21208429514513</c:v>
                </c:pt>
                <c:pt idx="332">
                  <c:v>679.16208429514506</c:v>
                </c:pt>
                <c:pt idx="333">
                  <c:v>679.11208429514511</c:v>
                </c:pt>
                <c:pt idx="334">
                  <c:v>679.06208429514504</c:v>
                </c:pt>
                <c:pt idx="335">
                  <c:v>679.01208429514509</c:v>
                </c:pt>
                <c:pt idx="336">
                  <c:v>678.96208429514513</c:v>
                </c:pt>
                <c:pt idx="337">
                  <c:v>678.91208429514506</c:v>
                </c:pt>
                <c:pt idx="338">
                  <c:v>678.86208429514511</c:v>
                </c:pt>
                <c:pt idx="339">
                  <c:v>678.81208429514504</c:v>
                </c:pt>
                <c:pt idx="340">
                  <c:v>678.76208429514509</c:v>
                </c:pt>
                <c:pt idx="341">
                  <c:v>678.71208429514604</c:v>
                </c:pt>
                <c:pt idx="342">
                  <c:v>678.66208429514609</c:v>
                </c:pt>
                <c:pt idx="343">
                  <c:v>678.61208429514613</c:v>
                </c:pt>
                <c:pt idx="344">
                  <c:v>678.56208429514606</c:v>
                </c:pt>
                <c:pt idx="345">
                  <c:v>678.51208429514611</c:v>
                </c:pt>
                <c:pt idx="346">
                  <c:v>678.46208429514604</c:v>
                </c:pt>
                <c:pt idx="347">
                  <c:v>678.41208429514609</c:v>
                </c:pt>
                <c:pt idx="348">
                  <c:v>678.36208429514613</c:v>
                </c:pt>
                <c:pt idx="349">
                  <c:v>678.31208429514606</c:v>
                </c:pt>
                <c:pt idx="350">
                  <c:v>678.26208429514611</c:v>
                </c:pt>
                <c:pt idx="351">
                  <c:v>678.21208429514604</c:v>
                </c:pt>
                <c:pt idx="352">
                  <c:v>678.16208429514609</c:v>
                </c:pt>
                <c:pt idx="353">
                  <c:v>678.11208429514613</c:v>
                </c:pt>
                <c:pt idx="354">
                  <c:v>678.06208429514606</c:v>
                </c:pt>
                <c:pt idx="355">
                  <c:v>678.01208429514611</c:v>
                </c:pt>
                <c:pt idx="356">
                  <c:v>677.96208429514604</c:v>
                </c:pt>
                <c:pt idx="357">
                  <c:v>677.91208429514609</c:v>
                </c:pt>
                <c:pt idx="358">
                  <c:v>677.86208429514613</c:v>
                </c:pt>
                <c:pt idx="359">
                  <c:v>677.81208429514606</c:v>
                </c:pt>
                <c:pt idx="360">
                  <c:v>677.76208429514611</c:v>
                </c:pt>
                <c:pt idx="361">
                  <c:v>677.71208429514604</c:v>
                </c:pt>
                <c:pt idx="362">
                  <c:v>677.66208429514609</c:v>
                </c:pt>
                <c:pt idx="363">
                  <c:v>677.61208429514704</c:v>
                </c:pt>
                <c:pt idx="364">
                  <c:v>677.56208429514709</c:v>
                </c:pt>
                <c:pt idx="365">
                  <c:v>677.51208429514713</c:v>
                </c:pt>
                <c:pt idx="366">
                  <c:v>677.46208429514706</c:v>
                </c:pt>
                <c:pt idx="367">
                  <c:v>677.41208429514711</c:v>
                </c:pt>
                <c:pt idx="368">
                  <c:v>677.36208429514704</c:v>
                </c:pt>
                <c:pt idx="369">
                  <c:v>677.31208429514709</c:v>
                </c:pt>
                <c:pt idx="370">
                  <c:v>677.26208429514713</c:v>
                </c:pt>
                <c:pt idx="371">
                  <c:v>677.21208429514706</c:v>
                </c:pt>
                <c:pt idx="372">
                  <c:v>677.16208429514711</c:v>
                </c:pt>
                <c:pt idx="373">
                  <c:v>677.11208429514704</c:v>
                </c:pt>
                <c:pt idx="374">
                  <c:v>677.06208429514709</c:v>
                </c:pt>
                <c:pt idx="375">
                  <c:v>677.01208429514713</c:v>
                </c:pt>
                <c:pt idx="376">
                  <c:v>676.96208429514706</c:v>
                </c:pt>
                <c:pt idx="377">
                  <c:v>676.91208429514711</c:v>
                </c:pt>
                <c:pt idx="378">
                  <c:v>676.86208429514704</c:v>
                </c:pt>
                <c:pt idx="379">
                  <c:v>676.81208429514709</c:v>
                </c:pt>
                <c:pt idx="380">
                  <c:v>676.76208429514713</c:v>
                </c:pt>
                <c:pt idx="381">
                  <c:v>676.71208429514706</c:v>
                </c:pt>
                <c:pt idx="382">
                  <c:v>676.66208429514711</c:v>
                </c:pt>
                <c:pt idx="383">
                  <c:v>676.61208429514704</c:v>
                </c:pt>
                <c:pt idx="384">
                  <c:v>676.56208429514709</c:v>
                </c:pt>
                <c:pt idx="385">
                  <c:v>676.51208429514804</c:v>
                </c:pt>
                <c:pt idx="386">
                  <c:v>676.46208429514809</c:v>
                </c:pt>
                <c:pt idx="387">
                  <c:v>676.41208429514813</c:v>
                </c:pt>
                <c:pt idx="388">
                  <c:v>676.36208429514807</c:v>
                </c:pt>
                <c:pt idx="389">
                  <c:v>676.31208429514811</c:v>
                </c:pt>
                <c:pt idx="390">
                  <c:v>676.26208429514804</c:v>
                </c:pt>
                <c:pt idx="391">
                  <c:v>676.21208429514809</c:v>
                </c:pt>
                <c:pt idx="392">
                  <c:v>676.16208429514813</c:v>
                </c:pt>
                <c:pt idx="393">
                  <c:v>676.11208429514807</c:v>
                </c:pt>
                <c:pt idx="394">
                  <c:v>676.06208429514811</c:v>
                </c:pt>
                <c:pt idx="395">
                  <c:v>676.01208429514804</c:v>
                </c:pt>
                <c:pt idx="396">
                  <c:v>675.96208429514809</c:v>
                </c:pt>
                <c:pt idx="397">
                  <c:v>675.91208429514813</c:v>
                </c:pt>
                <c:pt idx="398">
                  <c:v>675.86208429514807</c:v>
                </c:pt>
                <c:pt idx="399">
                  <c:v>675.81208429514811</c:v>
                </c:pt>
                <c:pt idx="400">
                  <c:v>675.76208429514804</c:v>
                </c:pt>
                <c:pt idx="401">
                  <c:v>675.71208429514809</c:v>
                </c:pt>
                <c:pt idx="402">
                  <c:v>675.66208429514813</c:v>
                </c:pt>
                <c:pt idx="403">
                  <c:v>675.61208429514807</c:v>
                </c:pt>
                <c:pt idx="404">
                  <c:v>675.56208429514811</c:v>
                </c:pt>
                <c:pt idx="405">
                  <c:v>675.51208429514804</c:v>
                </c:pt>
                <c:pt idx="406">
                  <c:v>675.46208429514809</c:v>
                </c:pt>
                <c:pt idx="407">
                  <c:v>675.41208429514904</c:v>
                </c:pt>
                <c:pt idx="408">
                  <c:v>675.36208429514909</c:v>
                </c:pt>
                <c:pt idx="409">
                  <c:v>675.31208429514913</c:v>
                </c:pt>
                <c:pt idx="410">
                  <c:v>675.26208429514907</c:v>
                </c:pt>
                <c:pt idx="411">
                  <c:v>675.21208429514911</c:v>
                </c:pt>
                <c:pt idx="412">
                  <c:v>675.16208429514904</c:v>
                </c:pt>
                <c:pt idx="413">
                  <c:v>675.11208429514909</c:v>
                </c:pt>
                <c:pt idx="414">
                  <c:v>675.06208429514913</c:v>
                </c:pt>
                <c:pt idx="415">
                  <c:v>675.01208429514907</c:v>
                </c:pt>
                <c:pt idx="416">
                  <c:v>674.96208429514911</c:v>
                </c:pt>
                <c:pt idx="417">
                  <c:v>674.91208429514904</c:v>
                </c:pt>
                <c:pt idx="418">
                  <c:v>674.86208429514909</c:v>
                </c:pt>
                <c:pt idx="419">
                  <c:v>674.81208429514913</c:v>
                </c:pt>
                <c:pt idx="420">
                  <c:v>674.76208429514907</c:v>
                </c:pt>
                <c:pt idx="421">
                  <c:v>674.71208429514911</c:v>
                </c:pt>
                <c:pt idx="422">
                  <c:v>674.66208429514904</c:v>
                </c:pt>
                <c:pt idx="423">
                  <c:v>674.61208429514909</c:v>
                </c:pt>
                <c:pt idx="424">
                  <c:v>674.56208429514913</c:v>
                </c:pt>
                <c:pt idx="425">
                  <c:v>674.51208429514907</c:v>
                </c:pt>
                <c:pt idx="426">
                  <c:v>674.46208429514911</c:v>
                </c:pt>
                <c:pt idx="427">
                  <c:v>674.41208429514904</c:v>
                </c:pt>
                <c:pt idx="428">
                  <c:v>674.36208429514909</c:v>
                </c:pt>
                <c:pt idx="429">
                  <c:v>674.31208429515004</c:v>
                </c:pt>
                <c:pt idx="430">
                  <c:v>674.26208429515009</c:v>
                </c:pt>
                <c:pt idx="431">
                  <c:v>674.21208429515013</c:v>
                </c:pt>
                <c:pt idx="432">
                  <c:v>674.16208429515007</c:v>
                </c:pt>
                <c:pt idx="433">
                  <c:v>674.11208429515011</c:v>
                </c:pt>
                <c:pt idx="434">
                  <c:v>674.06208429515004</c:v>
                </c:pt>
                <c:pt idx="435">
                  <c:v>674.01208429515009</c:v>
                </c:pt>
                <c:pt idx="436">
                  <c:v>673.96208429515013</c:v>
                </c:pt>
                <c:pt idx="437">
                  <c:v>673.91208429515007</c:v>
                </c:pt>
                <c:pt idx="438">
                  <c:v>673.86208429515011</c:v>
                </c:pt>
                <c:pt idx="439">
                  <c:v>673.81208429515004</c:v>
                </c:pt>
                <c:pt idx="440">
                  <c:v>673.76208429515009</c:v>
                </c:pt>
                <c:pt idx="441">
                  <c:v>673.71208429515013</c:v>
                </c:pt>
                <c:pt idx="442">
                  <c:v>673.66208429515007</c:v>
                </c:pt>
                <c:pt idx="443">
                  <c:v>673.61208429515011</c:v>
                </c:pt>
                <c:pt idx="444">
                  <c:v>673.56208429515004</c:v>
                </c:pt>
                <c:pt idx="445">
                  <c:v>673.51208429515009</c:v>
                </c:pt>
                <c:pt idx="446">
                  <c:v>673.46208429515013</c:v>
                </c:pt>
                <c:pt idx="447">
                  <c:v>673.41208429515007</c:v>
                </c:pt>
                <c:pt idx="448">
                  <c:v>673.36208429515011</c:v>
                </c:pt>
                <c:pt idx="449">
                  <c:v>673.31208429515004</c:v>
                </c:pt>
                <c:pt idx="450">
                  <c:v>673.26208429515009</c:v>
                </c:pt>
                <c:pt idx="451">
                  <c:v>673.21208429515104</c:v>
                </c:pt>
                <c:pt idx="452">
                  <c:v>673.16208429515109</c:v>
                </c:pt>
                <c:pt idx="453">
                  <c:v>673.11208429515113</c:v>
                </c:pt>
                <c:pt idx="454">
                  <c:v>673.06208429515107</c:v>
                </c:pt>
                <c:pt idx="455">
                  <c:v>673.01208429515111</c:v>
                </c:pt>
                <c:pt idx="456">
                  <c:v>672.96208429515104</c:v>
                </c:pt>
                <c:pt idx="457">
                  <c:v>672.91208429515109</c:v>
                </c:pt>
                <c:pt idx="458">
                  <c:v>672.86208429515113</c:v>
                </c:pt>
                <c:pt idx="459">
                  <c:v>672.81208429515107</c:v>
                </c:pt>
                <c:pt idx="460">
                  <c:v>672.76208429515111</c:v>
                </c:pt>
                <c:pt idx="461">
                  <c:v>672.71208429515104</c:v>
                </c:pt>
                <c:pt idx="462">
                  <c:v>672.66208429515109</c:v>
                </c:pt>
                <c:pt idx="463">
                  <c:v>672.61208429515113</c:v>
                </c:pt>
                <c:pt idx="464">
                  <c:v>672.56208429515107</c:v>
                </c:pt>
                <c:pt idx="465">
                  <c:v>672.51208429515111</c:v>
                </c:pt>
                <c:pt idx="466">
                  <c:v>672.46208429515104</c:v>
                </c:pt>
                <c:pt idx="467">
                  <c:v>672.41208429515109</c:v>
                </c:pt>
                <c:pt idx="468">
                  <c:v>672.36208429515113</c:v>
                </c:pt>
                <c:pt idx="469">
                  <c:v>672.31208429515107</c:v>
                </c:pt>
                <c:pt idx="470">
                  <c:v>672.26208429515111</c:v>
                </c:pt>
                <c:pt idx="471">
                  <c:v>672.21208429515104</c:v>
                </c:pt>
                <c:pt idx="472">
                  <c:v>672.16208429515109</c:v>
                </c:pt>
                <c:pt idx="473">
                  <c:v>672.11208429515204</c:v>
                </c:pt>
                <c:pt idx="474">
                  <c:v>672.06208429515209</c:v>
                </c:pt>
                <c:pt idx="475">
                  <c:v>672.01208429515214</c:v>
                </c:pt>
                <c:pt idx="476">
                  <c:v>671.96208429515207</c:v>
                </c:pt>
                <c:pt idx="477">
                  <c:v>671.91208429515211</c:v>
                </c:pt>
                <c:pt idx="478">
                  <c:v>671.86208429515204</c:v>
                </c:pt>
                <c:pt idx="479">
                  <c:v>671.81208429515209</c:v>
                </c:pt>
                <c:pt idx="480">
                  <c:v>671.76208429515214</c:v>
                </c:pt>
                <c:pt idx="481">
                  <c:v>671.71208429515207</c:v>
                </c:pt>
                <c:pt idx="482">
                  <c:v>671.66208429515211</c:v>
                </c:pt>
                <c:pt idx="483">
                  <c:v>671.61208429515204</c:v>
                </c:pt>
                <c:pt idx="484">
                  <c:v>671.56208429515209</c:v>
                </c:pt>
                <c:pt idx="485">
                  <c:v>671.51208429515214</c:v>
                </c:pt>
                <c:pt idx="486">
                  <c:v>671.46208429515207</c:v>
                </c:pt>
                <c:pt idx="487">
                  <c:v>671.41208429515211</c:v>
                </c:pt>
                <c:pt idx="488">
                  <c:v>671.36208429515204</c:v>
                </c:pt>
                <c:pt idx="489">
                  <c:v>671.31208429515209</c:v>
                </c:pt>
                <c:pt idx="490">
                  <c:v>671.26208429515214</c:v>
                </c:pt>
                <c:pt idx="491">
                  <c:v>671.21208429515207</c:v>
                </c:pt>
                <c:pt idx="492">
                  <c:v>671.16208429515211</c:v>
                </c:pt>
                <c:pt idx="493">
                  <c:v>671.11208429515204</c:v>
                </c:pt>
                <c:pt idx="494">
                  <c:v>671.06208429515209</c:v>
                </c:pt>
                <c:pt idx="495">
                  <c:v>671.01208429515304</c:v>
                </c:pt>
                <c:pt idx="496">
                  <c:v>670.96208429515309</c:v>
                </c:pt>
                <c:pt idx="497">
                  <c:v>670.91208429515314</c:v>
                </c:pt>
                <c:pt idx="498">
                  <c:v>670.86208429515307</c:v>
                </c:pt>
                <c:pt idx="499">
                  <c:v>670.81208429515311</c:v>
                </c:pt>
                <c:pt idx="500">
                  <c:v>670.76208429515304</c:v>
                </c:pt>
              </c:numCache>
            </c:numRef>
          </c:xVal>
          <c:yVal>
            <c:numRef>
              <c:f>Fluorine!$F$14:$F$1115</c:f>
              <c:numCache>
                <c:formatCode>General</c:formatCode>
                <c:ptCount val="1102"/>
                <c:pt idx="0">
                  <c:v>2.7275666911646171E-8</c:v>
                </c:pt>
                <c:pt idx="1">
                  <c:v>3.7742782568023946E-8</c:v>
                </c:pt>
                <c:pt idx="2">
                  <c:v>5.2120795118085655E-8</c:v>
                </c:pt>
                <c:pt idx="3">
                  <c:v>7.1830142814692357E-8</c:v>
                </c:pt>
                <c:pt idx="4">
                  <c:v>9.8791824871335896E-8</c:v>
                </c:pt>
                <c:pt idx="5">
                  <c:v>1.355981816906949E-7</c:v>
                </c:pt>
                <c:pt idx="6">
                  <c:v>1.8573994145427501E-7</c:v>
                </c:pt>
                <c:pt idx="7">
                  <c:v>2.5390737937347848E-7</c:v>
                </c:pt>
                <c:pt idx="8">
                  <c:v>3.4638886448495641E-7</c:v>
                </c:pt>
                <c:pt idx="9">
                  <c:v>4.7159707355806542E-7</c:v>
                </c:pt>
                <c:pt idx="10">
                  <c:v>6.4076216650293963E-7</c:v>
                </c:pt>
                <c:pt idx="11">
                  <c:v>8.688427891165016E-7</c:v>
                </c:pt>
                <c:pt idx="12">
                  <c:v>1.1757205830291037E-6</c:v>
                </c:pt>
                <c:pt idx="13">
                  <c:v>1.5877627976290233E-6</c:v>
                </c:pt>
                <c:pt idx="14">
                  <c:v>2.1398616858462434E-6</c:v>
                </c:pt>
                <c:pt idx="15">
                  <c:v>2.8780899564874145E-6</c:v>
                </c:pt>
                <c:pt idx="16">
                  <c:v>3.8631503023986731E-6</c:v>
                </c:pt>
                <c:pt idx="17">
                  <c:v>5.1748459667952243E-6</c:v>
                </c:pt>
                <c:pt idx="18">
                  <c:v>6.917860964642819E-6</c:v>
                </c:pt>
                <c:pt idx="19">
                  <c:v>9.2292160294762384E-6</c:v>
                </c:pt>
                <c:pt idx="20">
                  <c:v>1.2287863388052966E-5</c:v>
                </c:pt>
                <c:pt idx="21">
                  <c:v>1.6327004685586403E-5</c:v>
                </c:pt>
                <c:pt idx="22">
                  <c:v>2.164986739672615E-5</c:v>
                </c:pt>
                <c:pt idx="23">
                  <c:v>2.8649862652018134E-5</c:v>
                </c:pt>
                <c:pt idx="24">
                  <c:v>3.7836279780702825E-5</c:v>
                </c:pt>
                <c:pt idx="25">
                  <c:v>4.9866959878275835E-5</c:v>
                </c:pt>
                <c:pt idx="26">
                  <c:v>6.5589744165959742E-5</c:v>
                </c:pt>
                <c:pt idx="27">
                  <c:v>8.6094926925156794E-5</c:v>
                </c:pt>
                <c:pt idx="28">
                  <c:v>1.1278147414678933E-4</c:v>
                </c:pt>
                <c:pt idx="29">
                  <c:v>1.4744041760887224E-4</c:v>
                </c:pt>
                <c:pt idx="30">
                  <c:v>1.9235962335199379E-4</c:v>
                </c:pt>
                <c:pt idx="31">
                  <c:v>2.5045509103117057E-4</c:v>
                </c:pt>
                <c:pt idx="32">
                  <c:v>3.2543509864360143E-4</c:v>
                </c:pt>
                <c:pt idx="33">
                  <c:v>4.22004903269315E-4</c:v>
                </c:pt>
                <c:pt idx="34">
                  <c:v>5.4612138631384886E-4</c:v>
                </c:pt>
                <c:pt idx="35">
                  <c:v>7.0530904159923111E-4</c:v>
                </c:pt>
                <c:pt idx="36">
                  <c:v>9.0905110447004559E-4</c:v>
                </c:pt>
                <c:pt idx="37">
                  <c:v>1.1692724757412314E-3</c:v>
                </c:pt>
                <c:pt idx="38">
                  <c:v>1.5009344811810141E-3</c:v>
                </c:pt>
                <c:pt idx="39">
                  <c:v>1.9227655100542296E-3</c:v>
                </c:pt>
                <c:pt idx="40">
                  <c:v>2.4581562906577535E-3</c:v>
                </c:pt>
                <c:pt idx="41">
                  <c:v>3.1362540932372918E-3</c:v>
                </c:pt>
                <c:pt idx="42">
                  <c:v>3.9932966195638832E-3</c:v>
                </c:pt>
                <c:pt idx="43">
                  <c:v>5.0742338739575166E-3</c:v>
                </c:pt>
                <c:pt idx="44">
                  <c:v>6.4346950548777827E-3</c:v>
                </c:pt>
                <c:pt idx="45">
                  <c:v>8.143367613755963E-3</c:v>
                </c:pt>
                <c:pt idx="46">
                  <c:v>1.0284867263495685E-2</c:v>
                </c:pt>
                <c:pt idx="47">
                  <c:v>1.2963191058922241E-2</c:v>
                </c:pt>
                <c:pt idx="48">
                  <c:v>1.6305860899257233E-2</c:v>
                </c:pt>
                <c:pt idx="49">
                  <c:v>2.0468882108309466E-2</c:v>
                </c:pt>
                <c:pt idx="50">
                  <c:v>2.5642661325503847E-2</c:v>
                </c:pt>
                <c:pt idx="51">
                  <c:v>3.205904998105532E-2</c:v>
                </c:pt>
                <c:pt idx="52">
                  <c:v>3.99997043187943E-2</c:v>
                </c:pt>
                <c:pt idx="53">
                  <c:v>4.9805980443579298E-2</c:v>
                </c:pt>
                <c:pt idx="54">
                  <c:v>6.1890613359958352E-2</c:v>
                </c:pt>
                <c:pt idx="55">
                  <c:v>7.6751462562116138E-2</c:v>
                </c:pt>
                <c:pt idx="56">
                  <c:v>9.4987643517328399E-2</c:v>
                </c:pt>
                <c:pt idx="57">
                  <c:v>0.11731840438523457</c:v>
                </c:pt>
                <c:pt idx="58">
                  <c:v>0.14460515052450165</c:v>
                </c:pt>
                <c:pt idx="59">
                  <c:v>0.17787706561598526</c:v>
                </c:pt>
                <c:pt idx="60">
                  <c:v>0.21836082740882554</c:v>
                </c:pt>
                <c:pt idx="61">
                  <c:v>0.26751496782836814</c:v>
                </c:pt>
                <c:pt idx="62">
                  <c:v>0.32706948104387562</c:v>
                </c:pt>
                <c:pt idx="63">
                  <c:v>0.39907133846120019</c:v>
                </c:pt>
                <c:pt idx="64">
                  <c:v>0.4859366257233998</c:v>
                </c:pt>
                <c:pt idx="65">
                  <c:v>0.59051007269850564</c:v>
                </c:pt>
                <c:pt idx="66">
                  <c:v>0.71613280192281459</c:v>
                </c:pt>
                <c:pt idx="67">
                  <c:v>0.86671917266946885</c:v>
                </c:pt>
                <c:pt idx="68">
                  <c:v>1.0468436450324317</c:v>
                </c:pt>
                <c:pt idx="69">
                  <c:v>1.2618386292812085</c:v>
                </c:pt>
                <c:pt idx="70">
                  <c:v>1.5179043180508927</c:v>
                </c:pt>
                <c:pt idx="71">
                  <c:v>1.8222315202103134</c:v>
                </c:pt>
                <c:pt idx="72">
                  <c:v>2.1831385228394118</c:v>
                </c:pt>
                <c:pt idx="73">
                  <c:v>2.6102229985633199</c:v>
                </c:pt>
                <c:pt idx="74">
                  <c:v>3.1145299464084828</c:v>
                </c:pt>
                <c:pt idx="75">
                  <c:v>3.7087366018827486</c:v>
                </c:pt>
                <c:pt idx="76">
                  <c:v>4.4073551724882511</c:v>
                </c:pt>
                <c:pt idx="77">
                  <c:v>5.2269541447727565</c:v>
                </c:pt>
                <c:pt idx="78">
                  <c:v>6.1863987644593736</c:v>
                </c:pt>
                <c:pt idx="79">
                  <c:v>7.307111108128777</c:v>
                </c:pt>
                <c:pt idx="80">
                  <c:v>8.6133499408521601</c:v>
                </c:pt>
                <c:pt idx="81">
                  <c:v>10.132510283943285</c:v>
                </c:pt>
                <c:pt idx="82">
                  <c:v>11.895442299562653</c:v>
                </c:pt>
                <c:pt idx="83">
                  <c:v>13.936788730311566</c:v>
                </c:pt>
                <c:pt idx="84">
                  <c:v>16.295339711444559</c:v>
                </c:pt>
                <c:pt idx="85">
                  <c:v>19.014403299111876</c:v>
                </c:pt>
                <c:pt idx="86">
                  <c:v>22.142189530867221</c:v>
                </c:pt>
                <c:pt idx="87">
                  <c:v>25.732205255395186</c:v>
                </c:pt>
                <c:pt idx="88">
                  <c:v>29.843656339337841</c:v>
                </c:pt>
                <c:pt idx="89">
                  <c:v>34.541853185262966</c:v>
                </c:pt>
                <c:pt idx="90">
                  <c:v>39.898614780545785</c:v>
                </c:pt>
                <c:pt idx="91">
                  <c:v>45.992665751223392</c:v>
                </c:pt>
                <c:pt idx="92">
                  <c:v>52.910020126452245</c:v>
                </c:pt>
                <c:pt idx="93">
                  <c:v>60.744344739083374</c:v>
                </c:pt>
                <c:pt idx="94">
                  <c:v>69.597294411452125</c:v>
                </c:pt>
                <c:pt idx="95">
                  <c:v>79.578810315572682</c:v>
                </c:pt>
                <c:pt idx="96">
                  <c:v>90.807372173876743</c:v>
                </c:pt>
                <c:pt idx="97">
                  <c:v>103.41019429836813</c:v>
                </c:pt>
                <c:pt idx="98">
                  <c:v>117.52335487287783</c:v>
                </c:pt>
                <c:pt idx="99">
                  <c:v>133.29184739062075</c:v>
                </c:pt>
                <c:pt idx="100">
                  <c:v>150.86954278863942</c:v>
                </c:pt>
                <c:pt idx="101">
                  <c:v>170.41905059114308</c:v>
                </c:pt>
                <c:pt idx="102">
                  <c:v>192.11146732989585</c:v>
                </c:pt>
                <c:pt idx="103">
                  <c:v>216.12600064164351</c:v>
                </c:pt>
                <c:pt idx="104">
                  <c:v>242.64945781000233</c:v>
                </c:pt>
                <c:pt idx="105">
                  <c:v>271.87558811566282</c:v>
                </c:pt>
                <c:pt idx="106">
                  <c:v>304.00426922179253</c:v>
                </c:pt>
                <c:pt idx="107">
                  <c:v>339.2405289534808</c:v>
                </c:pt>
                <c:pt idx="108">
                  <c:v>377.79339525429839</c:v>
                </c:pt>
                <c:pt idx="109">
                  <c:v>419.87456882076913</c:v>
                </c:pt>
                <c:pt idx="110">
                  <c:v>465.69691492649287</c:v>
                </c:pt>
                <c:pt idx="111">
                  <c:v>515.4727732592188</c:v>
                </c:pt>
                <c:pt idx="112">
                  <c:v>569.41208717802363</c:v>
                </c:pt>
                <c:pt idx="113">
                  <c:v>627.72035665333055</c:v>
                </c:pt>
                <c:pt idx="114">
                  <c:v>690.59642224401932</c:v>
                </c:pt>
                <c:pt idx="115">
                  <c:v>758.23009075656478</c:v>
                </c:pt>
                <c:pt idx="116">
                  <c:v>830.79961669684712</c:v>
                </c:pt>
                <c:pt idx="117">
                  <c:v>908.46905719015535</c:v>
                </c:pt>
                <c:pt idx="118">
                  <c:v>991.38552167871387</c:v>
                </c:pt>
                <c:pt idx="119">
                  <c:v>1079.6763413295612</c:v>
                </c:pt>
                <c:pt idx="120">
                  <c:v>1173.4461866251684</c:v>
                </c:pt>
                <c:pt idx="121">
                  <c:v>1272.774165012642</c:v>
                </c:pt>
                <c:pt idx="122">
                  <c:v>1377.7109336548465</c:v>
                </c:pt>
                <c:pt idx="123">
                  <c:v>1488.2758651512656</c:v>
                </c:pt>
                <c:pt idx="124">
                  <c:v>1604.4543066184094</c:v>
                </c:pt>
                <c:pt idx="125">
                  <c:v>1726.1949744462472</c:v>
                </c:pt>
                <c:pt idx="126">
                  <c:v>1853.4075285309186</c:v>
                </c:pt>
                <c:pt idx="127">
                  <c:v>1985.9603705793932</c:v>
                </c:pt>
                <c:pt idx="128">
                  <c:v>2123.6787112318984</c:v>
                </c:pt>
                <c:pt idx="129">
                  <c:v>2266.3429501243736</c:v>
                </c:pt>
                <c:pt idx="130">
                  <c:v>2413.6874116293557</c:v>
                </c:pt>
                <c:pt idx="131">
                  <c:v>2565.3994768054049</c:v>
                </c:pt>
                <c:pt idx="132">
                  <c:v>2721.1191490324868</c:v>
                </c:pt>
                <c:pt idx="133">
                  <c:v>2880.4390869572303</c:v>
                </c:pt>
                <c:pt idx="134">
                  <c:v>3042.9051336685834</c:v>
                </c:pt>
                <c:pt idx="135">
                  <c:v>3208.0173655742169</c:v>
                </c:pt>
                <c:pt idx="136">
                  <c:v>3375.2316782644066</c:v>
                </c:pt>
                <c:pt idx="137">
                  <c:v>3543.9619198031464</c:v>
                </c:pt>
                <c:pt idx="138">
                  <c:v>3713.5825745142579</c:v>
                </c:pt>
                <c:pt idx="139">
                  <c:v>3883.431992465662</c:v>
                </c:pt>
                <c:pt idx="140">
                  <c:v>4052.8161516954237</c:v>
                </c:pt>
                <c:pt idx="141">
                  <c:v>4221.0129318576337</c:v>
                </c:pt>
                <c:pt idx="142">
                  <c:v>4387.2768695405421</c:v>
                </c:pt>
                <c:pt idx="143">
                  <c:v>4550.844357223642</c:v>
                </c:pt>
                <c:pt idx="144">
                  <c:v>4710.9392398031514</c:v>
                </c:pt>
                <c:pt idx="145">
                  <c:v>4866.7787549610148</c:v>
                </c:pt>
                <c:pt idx="146">
                  <c:v>5017.5797567272984</c:v>
                </c:pt>
                <c:pt idx="147">
                  <c:v>5162.5651552001373</c:v>
                </c:pt>
                <c:pt idx="148">
                  <c:v>5300.9705000584208</c:v>
                </c:pt>
                <c:pt idx="149">
                  <c:v>5432.050631081308</c:v>
                </c:pt>
                <c:pt idx="150">
                  <c:v>5555.0863156506048</c:v>
                </c:pt>
                <c:pt idx="151">
                  <c:v>5669.3907911547667</c:v>
                </c:pt>
                <c:pt idx="152">
                  <c:v>5774.31612947748</c:v>
                </c:pt>
                <c:pt idx="153">
                  <c:v>5869.2593413437462</c:v>
                </c:pt>
                <c:pt idx="154">
                  <c:v>5953.6681402391723</c:v>
                </c:pt>
                <c:pt idx="155">
                  <c:v>6027.0462889355667</c:v>
                </c:pt>
                <c:pt idx="156">
                  <c:v>6088.9584562658665</c:v>
                </c:pt>
                <c:pt idx="157">
                  <c:v>6139.0345176797518</c:v>
                </c:pt>
                <c:pt idx="158">
                  <c:v>6176.9732401572846</c:v>
                </c:pt>
                <c:pt idx="159">
                  <c:v>6202.545300156853</c:v>
                </c:pt>
                <c:pt idx="160">
                  <c:v>6215.5955923011288</c:v>
                </c:pt>
                <c:pt idx="161">
                  <c:v>6216.0447962814114</c:v>
                </c:pt>
                <c:pt idx="162">
                  <c:v>6203.8901798360703</c:v>
                </c:pt>
                <c:pt idx="163">
                  <c:v>6179.2056264298499</c:v>
                </c:pt>
                <c:pt idx="164">
                  <c:v>6142.1408872421889</c:v>
                </c:pt>
                <c:pt idx="165">
                  <c:v>6092.9200680598233</c:v>
                </c:pt>
                <c:pt idx="166">
                  <c:v>6031.8393724585776</c:v>
                </c:pt>
                <c:pt idx="167">
                  <c:v>5959.2641330833067</c:v>
                </c:pt>
                <c:pt idx="168">
                  <c:v>5875.6251726343708</c:v>
                </c:pt>
                <c:pt idx="169">
                  <c:v>5781.4145452815737</c:v>
                </c:pt>
                <c:pt idx="170">
                  <c:v>5677.1807173772131</c:v>
                </c:pt>
                <c:pt idx="171">
                  <c:v>5563.5232534812631</c:v>
                </c:pt>
                <c:pt idx="172">
                  <c:v>5441.0870796653853</c:v>
                </c:pt>
                <c:pt idx="173">
                  <c:v>5310.556400789148</c:v>
                </c:pt>
                <c:pt idx="174">
                  <c:v>5172.6483518339664</c:v>
                </c:pt>
                <c:pt idx="175">
                  <c:v>5028.1064654266129</c:v>
                </c:pt>
                <c:pt idx="176">
                  <c:v>4877.6940383831998</c:v>
                </c:pt>
                <c:pt idx="177">
                  <c:v>4722.1874794340356</c:v>
                </c:pt>
                <c:pt idx="178">
                  <c:v>4562.3697183577042</c:v>
                </c:pt>
                <c:pt idx="179">
                  <c:v>4399.0237535661699</c:v>
                </c:pt>
                <c:pt idx="180">
                  <c:v>4232.926410872511</c:v>
                </c:pt>
                <c:pt idx="181">
                  <c:v>4064.8423808551747</c:v>
                </c:pt>
                <c:pt idx="182">
                  <c:v>3895.5185959889473</c:v>
                </c:pt>
                <c:pt idx="183">
                  <c:v>3725.6790017597427</c:v>
                </c:pt>
                <c:pt idx="184">
                  <c:v>3556.0197683957058</c:v>
                </c:pt>
                <c:pt idx="185">
                  <c:v>3387.2049818356668</c:v>
                </c:pt>
                <c:pt idx="186">
                  <c:v>3219.8628442793647</c:v>
                </c:pt>
                <c:pt idx="187">
                  <c:v>3054.5824062360243</c:v>
                </c:pt>
                <c:pt idx="188">
                  <c:v>2891.9108436145325</c:v>
                </c:pt>
                <c:pt idx="189">
                  <c:v>2732.3512852541871</c:v>
                </c:pt>
                <c:pt idx="190">
                  <c:v>2576.3611883263034</c:v>
                </c:pt>
                <c:pt idx="191">
                  <c:v>2424.3512517137369</c:v>
                </c:pt>
                <c:pt idx="192">
                  <c:v>2276.6848505278558</c:v>
                </c:pt>
                <c:pt idx="193">
                  <c:v>2133.6779687252829</c:v>
                </c:pt>
                <c:pt idx="194">
                  <c:v>1995.5996012488665</c:v>
                </c:pt>
                <c:pt idx="195">
                  <c:v>1862.672592394661</c:v>
                </c:pt>
                <c:pt idx="196">
                  <c:v>1735.0748731639148</c:v>
                </c:pt>
                <c:pt idx="197">
                  <c:v>1612.9410572597308</c:v>
                </c:pt>
                <c:pt idx="198">
                  <c:v>1496.3643531300115</c:v>
                </c:pt>
                <c:pt idx="199">
                  <c:v>1385.3987479915395</c:v>
                </c:pt>
                <c:pt idx="200">
                  <c:v>1280.0614191230529</c:v>
                </c:pt>
                <c:pt idx="201">
                  <c:v>1180.3353277868744</c:v>
                </c:pt>
                <c:pt idx="202">
                  <c:v>1086.1719519119854</c:v>
                </c:pt>
                <c:pt idx="203">
                  <c:v>997.49411507793047</c:v>
                </c:pt>
                <c:pt idx="204">
                  <c:v>914.19887127986499</c:v>
                </c:pt>
                <c:pt idx="205">
                  <c:v>836.1604073990012</c:v>
                </c:pt>
                <c:pt idx="206">
                  <c:v>763.23292812412797</c:v>
                </c:pt>
                <c:pt idx="207">
                  <c:v>695.25349121672502</c:v>
                </c:pt>
                <c:pt idx="208">
                  <c:v>632.04476439920904</c:v>
                </c:pt>
                <c:pt idx="209">
                  <c:v>573.41767867564556</c:v>
                </c:pt>
                <c:pt idx="210">
                  <c:v>519.17395651568722</c:v>
                </c:pt>
                <c:pt idx="211">
                  <c:v>469.10849697880093</c:v>
                </c:pt>
                <c:pt idx="212">
                  <c:v>423.01160340038444</c:v>
                </c:pt>
                <c:pt idx="213">
                  <c:v>380.671042766798</c:v>
                </c:pt>
                <c:pt idx="214">
                  <c:v>341.87392918996153</c:v>
                </c:pt>
                <c:pt idx="215">
                  <c:v>306.40842701063713</c:v>
                </c:pt>
                <c:pt idx="216">
                  <c:v>274.06527192342355</c:v>
                </c:pt>
                <c:pt idx="217">
                  <c:v>244.63911112992966</c:v>
                </c:pt>
                <c:pt idx="218">
                  <c:v>217.92966585051437</c:v>
                </c:pt>
                <c:pt idx="219">
                  <c:v>193.74272156063705</c:v>
                </c:pt>
                <c:pt idx="220">
                  <c:v>171.89095305826919</c:v>
                </c:pt>
                <c:pt idx="221">
                  <c:v>152.19459290860945</c:v>
                </c:pt>
                <c:pt idx="222">
                  <c:v>134.4819529707803</c:v>
                </c:pt>
                <c:pt idx="223">
                  <c:v>118.58980958789995</c:v>
                </c:pt>
                <c:pt idx="224">
                  <c:v>104.36366364070838</c:v>
                </c:pt>
                <c:pt idx="225">
                  <c:v>91.657887043021574</c:v>
                </c:pt>
                <c:pt idx="226">
                  <c:v>80.335767412008707</c:v>
                </c:pt>
                <c:pt idx="227">
                  <c:v>70.269462607984693</c:v>
                </c:pt>
                <c:pt idx="228">
                  <c:v>61.339876623938473</c:v>
                </c:pt>
                <c:pt idx="229">
                  <c:v>53.436467943679631</c:v>
                </c:pt>
                <c:pt idx="230">
                  <c:v>46.457001002517494</c:v>
                </c:pt>
                <c:pt idx="231">
                  <c:v>40.30725079733601</c:v>
                </c:pt>
                <c:pt idx="232">
                  <c:v>34.900670029551648</c:v>
                </c:pt>
                <c:pt idx="233">
                  <c:v>30.158027445665599</c:v>
                </c:pt>
                <c:pt idx="234">
                  <c:v>26.007025279460102</c:v>
                </c:pt>
                <c:pt idx="235">
                  <c:v>22.381902927336441</c:v>
                </c:pt>
                <c:pt idx="236">
                  <c:v>19.223033205778563</c:v>
                </c:pt>
                <c:pt idx="237">
                  <c:v>16.476516771390816</c:v>
                </c:pt>
                <c:pt idx="238">
                  <c:v>14.093779535466156</c:v>
                </c:pt>
                <c:pt idx="239">
                  <c:v>12.03117718906195</c:v>
                </c:pt>
                <c:pt idx="240">
                  <c:v>10.249610277012238</c:v>
                </c:pt>
                <c:pt idx="241">
                  <c:v>8.714152627160427</c:v>
                </c:pt>
                <c:pt idx="242">
                  <c:v>7.393695358264579</c:v>
                </c:pt>
                <c:pt idx="243">
                  <c:v>6.2606081587474272</c:v>
                </c:pt>
                <c:pt idx="244">
                  <c:v>5.29041905085358</c:v>
                </c:pt>
                <c:pt idx="245">
                  <c:v>4.4615134301457324</c:v>
                </c:pt>
                <c:pt idx="246">
                  <c:v>3.7548527982653059</c:v>
                </c:pt>
                <c:pt idx="247">
                  <c:v>3.153713285613958</c:v>
                </c:pt>
                <c:pt idx="248">
                  <c:v>2.643443787469788</c:v>
                </c:pt>
                <c:pt idx="249">
                  <c:v>2.2112433094714739</c:v>
                </c:pt>
                <c:pt idx="250">
                  <c:v>1.8459569326822924</c:v>
                </c:pt>
                <c:pt idx="251">
                  <c:v>1.5378896612564981</c:v>
                </c:pt>
                <c:pt idx="252">
                  <c:v>1.2786373032785978</c:v>
                </c:pt>
                <c:pt idx="253">
                  <c:v>1.0609334537876578</c:v>
                </c:pt>
                <c:pt idx="254">
                  <c:v>0.87851159474399398</c:v>
                </c:pt>
                <c:pt idx="255">
                  <c:v>0.72598129609673223</c:v>
                </c:pt>
                <c:pt idx="256">
                  <c:v>0.59871749152385423</c:v>
                </c:pt>
                <c:pt idx="257">
                  <c:v>0.4927618090254644</c:v>
                </c:pt>
                <c:pt idx="258">
                  <c:v>0.40473495687055927</c:v>
                </c:pt>
                <c:pt idx="259">
                  <c:v>0.33175919704314111</c:v>
                </c:pt>
                <c:pt idx="260">
                  <c:v>0.27138997864026915</c:v>
                </c:pt>
                <c:pt idx="261">
                  <c:v>0.2215558505318142</c:v>
                </c:pt>
                <c:pt idx="262">
                  <c:v>0.18050582401403117</c:v>
                </c:pt>
                <c:pt idx="263">
                  <c:v>0.14676341053708111</c:v>
                </c:pt>
                <c:pt idx="264">
                  <c:v>0.11908661542580501</c:v>
                </c:pt>
                <c:pt idx="265">
                  <c:v>9.6433224641758505E-2</c:v>
                </c:pt>
                <c:pt idx="266">
                  <c:v>7.7930777091808817E-2</c:v>
                </c:pt>
                <c:pt idx="267">
                  <c:v>6.2850668969804888E-2</c:v>
                </c:pt>
                <c:pt idx="268">
                  <c:v>5.0585888523186191E-2</c:v>
                </c:pt>
                <c:pt idx="269">
                  <c:v>4.0631929002652542E-2</c:v>
                </c:pt>
                <c:pt idx="270">
                  <c:v>3.2570474051472474E-2</c:v>
                </c:pt>
                <c:pt idx="271">
                  <c:v>2.6055493217444829E-2</c:v>
                </c:pt>
                <c:pt idx="272">
                  <c:v>2.080142550377995E-2</c:v>
                </c:pt>
                <c:pt idx="273">
                  <c:v>1.657316588585651E-2</c:v>
                </c:pt>
                <c:pt idx="274">
                  <c:v>1.317760353861701E-2</c:v>
                </c:pt>
                <c:pt idx="275">
                  <c:v>1.045649122627936E-2</c:v>
                </c:pt>
                <c:pt idx="276">
                  <c:v>8.2804530268297018E-3</c:v>
                </c:pt>
                <c:pt idx="277">
                  <c:v>6.5439624498129676E-3</c:v>
                </c:pt>
                <c:pt idx="278">
                  <c:v>5.1611452276467485E-3</c:v>
                </c:pt>
                <c:pt idx="279">
                  <c:v>4.0622808085949555E-3</c:v>
                </c:pt>
                <c:pt idx="280">
                  <c:v>3.1908940395810803E-3</c:v>
                </c:pt>
                <c:pt idx="281">
                  <c:v>2.5013438968929983E-3</c:v>
                </c:pt>
                <c:pt idx="282">
                  <c:v>1.9568295907008591E-3</c:v>
                </c:pt>
                <c:pt idx="283">
                  <c:v>1.5277461207398363E-3</c:v>
                </c:pt>
                <c:pt idx="284">
                  <c:v>1.1903315711226164E-3</c:v>
                </c:pt>
                <c:pt idx="285">
                  <c:v>9.2555726850989881E-4</c:v>
                </c:pt>
                <c:pt idx="286">
                  <c:v>7.1821954462295251E-4</c:v>
                </c:pt>
                <c:pt idx="287">
                  <c:v>5.5619838442071839E-4</c:v>
                </c:pt>
                <c:pt idx="288">
                  <c:v>4.2985383643087406E-4</c:v>
                </c:pt>
                <c:pt idx="289">
                  <c:v>3.3153583067231207E-4</c:v>
                </c:pt>
                <c:pt idx="290">
                  <c:v>2.5518709986515801E-4</c:v>
                </c:pt>
                <c:pt idx="291">
                  <c:v>1.9602232739442604E-4</c:v>
                </c:pt>
                <c:pt idx="292">
                  <c:v>1.5026953642898304E-4</c:v>
                </c:pt>
                <c:pt idx="293">
                  <c:v>1.1496216455390139E-4</c:v>
                </c:pt>
                <c:pt idx="294">
                  <c:v>8.7772303916563654E-5</c:v>
                </c:pt>
                <c:pt idx="295">
                  <c:v>6.6877286632561223E-5</c:v>
                </c:pt>
                <c:pt idx="296">
                  <c:v>5.0853209878034381E-5</c:v>
                </c:pt>
                <c:pt idx="297">
                  <c:v>3.8590168763282891E-5</c:v>
                </c:pt>
                <c:pt idx="298">
                  <c:v>2.9224935745801767E-5</c:v>
                </c:pt>
                <c:pt idx="299">
                  <c:v>2.2087625616962072E-5</c:v>
                </c:pt>
                <c:pt idx="300">
                  <c:v>1.6659542862525299E-5</c:v>
                </c:pt>
                <c:pt idx="301">
                  <c:v>1.2539947211062586E-5</c:v>
                </c:pt>
                <c:pt idx="302">
                  <c:v>9.4199135391475907E-6</c:v>
                </c:pt>
                <c:pt idx="303">
                  <c:v>7.0618210039645773E-6</c:v>
                </c:pt>
                <c:pt idx="304">
                  <c:v>5.283297597084043E-6</c:v>
                </c:pt>
                <c:pt idx="305">
                  <c:v>3.9446822287527269E-6</c:v>
                </c:pt>
                <c:pt idx="306">
                  <c:v>2.9392569456212834E-6</c:v>
                </c:pt>
                <c:pt idx="307">
                  <c:v>2.1856552629866886E-6</c:v>
                </c:pt>
                <c:pt idx="308">
                  <c:v>1.6219757364639995E-6</c:v>
                </c:pt>
                <c:pt idx="309">
                  <c:v>1.2012284892216212E-6</c:v>
                </c:pt>
                <c:pt idx="310">
                  <c:v>8.8782112497600427E-7</c:v>
                </c:pt>
                <c:pt idx="311">
                  <c:v>6.5485312689677684E-7</c:v>
                </c:pt>
                <c:pt idx="312">
                  <c:v>4.8203760167139095E-7</c:v>
                </c:pt>
                <c:pt idx="313">
                  <c:v>3.5410862804636376E-7</c:v>
                </c:pt>
                <c:pt idx="314">
                  <c:v>2.5960358210057076E-7</c:v>
                </c:pt>
                <c:pt idx="315">
                  <c:v>1.8993431421741026E-7</c:v>
                </c:pt>
                <c:pt idx="316">
                  <c:v>1.3868029782144219E-7</c:v>
                </c:pt>
                <c:pt idx="317">
                  <c:v>1.0105194535975448E-7</c:v>
                </c:pt>
                <c:pt idx="318">
                  <c:v>7.3484064855920181E-8</c:v>
                </c:pt>
                <c:pt idx="319">
                  <c:v>5.3328607704263153E-8</c:v>
                </c:pt>
                <c:pt idx="320">
                  <c:v>3.8622990667024918E-8</c:v>
                </c:pt>
                <c:pt idx="321">
                  <c:v>2.791580354170448E-8</c:v>
                </c:pt>
                <c:pt idx="322">
                  <c:v>2.0135988186495402E-8</c:v>
                </c:pt>
                <c:pt idx="323">
                  <c:v>1.4494870595278433E-8</c:v>
                </c:pt>
                <c:pt idx="324">
                  <c:v>1.0412962815605484E-8</c:v>
                </c:pt>
                <c:pt idx="325">
                  <c:v>7.4653963985139551E-9</c:v>
                </c:pt>
                <c:pt idx="326">
                  <c:v>5.3413373548822868E-9</c:v>
                </c:pt>
                <c:pt idx="327">
                  <c:v>3.8138685857806318E-9</c:v>
                </c:pt>
                <c:pt idx="328">
                  <c:v>2.7176906534524998E-9</c:v>
                </c:pt>
                <c:pt idx="329">
                  <c:v>1.9326486038748845E-9</c:v>
                </c:pt>
                <c:pt idx="330">
                  <c:v>1.3715901393391956E-9</c:v>
                </c:pt>
                <c:pt idx="331">
                  <c:v>9.7143644207875572E-10</c:v>
                </c:pt>
                <c:pt idx="332">
                  <c:v>6.8663037047134636E-10</c:v>
                </c:pt>
                <c:pt idx="333">
                  <c:v>4.843398541470835E-10</c:v>
                </c:pt>
                <c:pt idx="334">
                  <c:v>3.4095415299661064E-10</c:v>
                </c:pt>
                <c:pt idx="335">
                  <c:v>2.3953023641487932E-10</c:v>
                </c:pt>
                <c:pt idx="336">
                  <c:v>1.6793579781752526E-10</c:v>
                </c:pt>
                <c:pt idx="337">
                  <c:v>1.1750187609408756E-10</c:v>
                </c:pt>
                <c:pt idx="338">
                  <c:v>8.2047414524328229E-11</c:v>
                </c:pt>
                <c:pt idx="339">
                  <c:v>5.7174658560339988E-11</c:v>
                </c:pt>
                <c:pt idx="340">
                  <c:v>3.9761324205354142E-11</c:v>
                </c:pt>
                <c:pt idx="341">
                  <c:v>2.7595399125949584E-11</c:v>
                </c:pt>
                <c:pt idx="342">
                  <c:v>1.9113098606607116E-11</c:v>
                </c:pt>
                <c:pt idx="343">
                  <c:v>1.3211255788745297E-11</c:v>
                </c:pt>
                <c:pt idx="344">
                  <c:v>9.1133003213403714E-12</c:v>
                </c:pt>
                <c:pt idx="345">
                  <c:v>6.2737302824236264E-12</c:v>
                </c:pt>
                <c:pt idx="346">
                  <c:v>4.3101718432064374E-12</c:v>
                </c:pt>
                <c:pt idx="347">
                  <c:v>2.9551661774593974E-12</c:v>
                </c:pt>
                <c:pt idx="348">
                  <c:v>2.0220310015854805E-12</c:v>
                </c:pt>
                <c:pt idx="349">
                  <c:v>1.3807412271331236E-12</c:v>
                </c:pt>
                <c:pt idx="350">
                  <c:v>9.4092575340785233E-13</c:v>
                </c:pt>
                <c:pt idx="351">
                  <c:v>6.3990720293713796E-13</c:v>
                </c:pt>
                <c:pt idx="352">
                  <c:v>4.3430739306193442E-13</c:v>
                </c:pt>
                <c:pt idx="353">
                  <c:v>2.9416840526886392E-13</c:v>
                </c:pt>
                <c:pt idx="354">
                  <c:v>1.9884442092931657E-13</c:v>
                </c:pt>
                <c:pt idx="355">
                  <c:v>1.341372426804933E-13</c:v>
                </c:pt>
                <c:pt idx="356">
                  <c:v>9.0303362021187067E-14</c:v>
                </c:pt>
                <c:pt idx="357">
                  <c:v>6.0670426032239187E-14</c:v>
                </c:pt>
                <c:pt idx="358">
                  <c:v>4.0678857789066975E-14</c:v>
                </c:pt>
                <c:pt idx="359">
                  <c:v>2.7219430578401798E-14</c:v>
                </c:pt>
                <c:pt idx="360">
                  <c:v>1.8176401263412624E-14</c:v>
                </c:pt>
                <c:pt idx="361">
                  <c:v>1.2113101265552133E-14</c:v>
                </c:pt>
                <c:pt idx="362">
                  <c:v>8.0560355594856799E-15</c:v>
                </c:pt>
                <c:pt idx="363">
                  <c:v>5.3469482573525009E-15</c:v>
                </c:pt>
                <c:pt idx="364">
                  <c:v>3.5416787738542476E-15</c:v>
                </c:pt>
                <c:pt idx="365">
                  <c:v>2.3411591417680539E-15</c:v>
                </c:pt>
                <c:pt idx="366">
                  <c:v>1.544440863820614E-15</c:v>
                </c:pt>
                <c:pt idx="367">
                  <c:v>1.0167875316901786E-15</c:v>
                </c:pt>
                <c:pt idx="368">
                  <c:v>6.6804808050439552E-16</c:v>
                </c:pt>
                <c:pt idx="369">
                  <c:v>4.3802995311684165E-16</c:v>
                </c:pt>
                <c:pt idx="370">
                  <c:v>2.8662791084036521E-16</c:v>
                </c:pt>
                <c:pt idx="371">
                  <c:v>1.8717667471335477E-16</c:v>
                </c:pt>
                <c:pt idx="372">
                  <c:v>1.2198419293482375E-16</c:v>
                </c:pt>
                <c:pt idx="373">
                  <c:v>7.9336669863157304E-17</c:v>
                </c:pt>
                <c:pt idx="374">
                  <c:v>5.149475039272559E-17</c:v>
                </c:pt>
                <c:pt idx="375">
                  <c:v>3.3355736001945497E-17</c:v>
                </c:pt>
                <c:pt idx="376">
                  <c:v>2.15623791698985E-17</c:v>
                </c:pt>
                <c:pt idx="377">
                  <c:v>1.3910457378068311E-17</c:v>
                </c:pt>
                <c:pt idx="378">
                  <c:v>8.9558069073249685E-18</c:v>
                </c:pt>
                <c:pt idx="379">
                  <c:v>5.7542219999134817E-18</c:v>
                </c:pt>
                <c:pt idx="380">
                  <c:v>3.6896662626723282E-18</c:v>
                </c:pt>
                <c:pt idx="381">
                  <c:v>2.3610551826455498E-18</c:v>
                </c:pt>
                <c:pt idx="382">
                  <c:v>1.5078001084372975E-18</c:v>
                </c:pt>
                <c:pt idx="383">
                  <c:v>9.6094821231761405E-19</c:v>
                </c:pt>
                <c:pt idx="384">
                  <c:v>6.1118794047149005E-19</c:v>
                </c:pt>
                <c:pt idx="385">
                  <c:v>3.879432055699552E-19</c:v>
                </c:pt>
                <c:pt idx="386">
                  <c:v>2.4574240481592822E-19</c:v>
                </c:pt>
                <c:pt idx="387">
                  <c:v>1.5534977841105701E-19</c:v>
                </c:pt>
                <c:pt idx="388">
                  <c:v>9.8007599603893488E-20</c:v>
                </c:pt>
                <c:pt idx="389">
                  <c:v>6.1706007470378449E-20</c:v>
                </c:pt>
                <c:pt idx="390">
                  <c:v>3.8771599907321377E-20</c:v>
                </c:pt>
                <c:pt idx="391">
                  <c:v>2.431188192857551E-20</c:v>
                </c:pt>
                <c:pt idx="392">
                  <c:v>1.5213951015527E-20</c:v>
                </c:pt>
                <c:pt idx="393">
                  <c:v>9.5013218477601773E-21</c:v>
                </c:pt>
                <c:pt idx="394">
                  <c:v>5.921675786417026E-21</c:v>
                </c:pt>
                <c:pt idx="395">
                  <c:v>3.6831872839238485E-21</c:v>
                </c:pt>
                <c:pt idx="396">
                  <c:v>2.2862386344593295E-21</c:v>
                </c:pt>
                <c:pt idx="397">
                  <c:v>1.416243392648363E-21</c:v>
                </c:pt>
                <c:pt idx="398">
                  <c:v>8.7553359347313403E-22</c:v>
                </c:pt>
                <c:pt idx="399">
                  <c:v>5.4016484009459344E-22</c:v>
                </c:pt>
                <c:pt idx="400">
                  <c:v>3.3258173164969637E-22</c:v>
                </c:pt>
                <c:pt idx="401">
                  <c:v>2.043567789030112E-22</c:v>
                </c:pt>
                <c:pt idx="402">
                  <c:v>1.2531362333237166E-22</c:v>
                </c:pt>
                <c:pt idx="403">
                  <c:v>7.6687769528691849E-23</c:v>
                </c:pt>
                <c:pt idx="404">
                  <c:v>4.6835213660861116E-23</c:v>
                </c:pt>
                <c:pt idx="405">
                  <c:v>2.8545488891887396E-23</c:v>
                </c:pt>
                <c:pt idx="406">
                  <c:v>1.7362851283074461E-23</c:v>
                </c:pt>
                <c:pt idx="407">
                  <c:v>1.0539577112477026E-23</c:v>
                </c:pt>
                <c:pt idx="408">
                  <c:v>6.3847501393804021E-24</c:v>
                </c:pt>
                <c:pt idx="409">
                  <c:v>3.8599635813743484E-24</c:v>
                </c:pt>
                <c:pt idx="410">
                  <c:v>2.3288477025246974E-24</c:v>
                </c:pt>
                <c:pt idx="411">
                  <c:v>1.4022244963021715E-24</c:v>
                </c:pt>
                <c:pt idx="412">
                  <c:v>8.4258280413813256E-25</c:v>
                </c:pt>
                <c:pt idx="413">
                  <c:v>5.0527314189898562E-25</c:v>
                </c:pt>
                <c:pt idx="414">
                  <c:v>3.0238372732809495E-25</c:v>
                </c:pt>
                <c:pt idx="415">
                  <c:v>1.8059644569760065E-25</c:v>
                </c:pt>
                <c:pt idx="416">
                  <c:v>1.0764120769642642E-25</c:v>
                </c:pt>
                <c:pt idx="417">
                  <c:v>6.402749413811391E-26</c:v>
                </c:pt>
                <c:pt idx="418">
                  <c:v>3.8007825951493044E-26</c:v>
                </c:pt>
                <c:pt idx="419">
                  <c:v>2.2516357348775802E-26</c:v>
                </c:pt>
                <c:pt idx="420">
                  <c:v>1.3311954262281505E-26</c:v>
                </c:pt>
                <c:pt idx="421">
                  <c:v>7.8542384363567361E-27</c:v>
                </c:pt>
                <c:pt idx="422">
                  <c:v>4.6247144867608155E-27</c:v>
                </c:pt>
                <c:pt idx="423">
                  <c:v>2.7175925998036898E-27</c:v>
                </c:pt>
                <c:pt idx="424">
                  <c:v>1.5936845290596405E-27</c:v>
                </c:pt>
                <c:pt idx="425">
                  <c:v>9.3269348338565916E-28</c:v>
                </c:pt>
                <c:pt idx="426">
                  <c:v>5.4474607336202466E-28</c:v>
                </c:pt>
                <c:pt idx="427">
                  <c:v>3.1751763768988733E-28</c:v>
                </c:pt>
                <c:pt idx="428">
                  <c:v>1.8469714463928924E-28</c:v>
                </c:pt>
                <c:pt idx="429">
                  <c:v>1.0721883607495262E-28</c:v>
                </c:pt>
                <c:pt idx="430">
                  <c:v>6.2115584414783825E-29</c:v>
                </c:pt>
                <c:pt idx="431">
                  <c:v>3.5912748422531649E-29</c:v>
                </c:pt>
                <c:pt idx="432">
                  <c:v>2.0721218537188814E-29</c:v>
                </c:pt>
                <c:pt idx="433">
                  <c:v>1.1931650379849734E-29</c:v>
                </c:pt>
                <c:pt idx="434">
                  <c:v>6.8565291652727896E-30</c:v>
                </c:pt>
                <c:pt idx="435">
                  <c:v>3.9321195775741884E-30</c:v>
                </c:pt>
                <c:pt idx="436">
                  <c:v>2.2504412800422295E-30</c:v>
                </c:pt>
                <c:pt idx="437">
                  <c:v>1.2853672636957228E-30</c:v>
                </c:pt>
                <c:pt idx="438">
                  <c:v>7.3266486361704264E-31</c:v>
                </c:pt>
                <c:pt idx="439">
                  <c:v>4.1677539768540166E-31</c:v>
                </c:pt>
                <c:pt idx="440">
                  <c:v>2.3660142985234186E-31</c:v>
                </c:pt>
                <c:pt idx="441">
                  <c:v>1.3404519025839391E-31</c:v>
                </c:pt>
                <c:pt idx="442">
                  <c:v>7.5788565394390224E-32</c:v>
                </c:pt>
                <c:pt idx="443">
                  <c:v>4.2763645191516003E-32</c:v>
                </c:pt>
                <c:pt idx="444">
                  <c:v>2.4080435061943749E-32</c:v>
                </c:pt>
                <c:pt idx="445">
                  <c:v>1.3532328158730007E-32</c:v>
                </c:pt>
                <c:pt idx="446">
                  <c:v>7.5892575786929581E-33</c:v>
                </c:pt>
                <c:pt idx="447">
                  <c:v>4.247610105948327E-33</c:v>
                </c:pt>
                <c:pt idx="448">
                  <c:v>2.3725128762066272E-33</c:v>
                </c:pt>
                <c:pt idx="449">
                  <c:v>1.3224860241033032E-33</c:v>
                </c:pt>
                <c:pt idx="450">
                  <c:v>7.3568547981535722E-34</c:v>
                </c:pt>
                <c:pt idx="451">
                  <c:v>4.0842456777548703E-34</c:v>
                </c:pt>
                <c:pt idx="452">
                  <c:v>2.2628205389754384E-34</c:v>
                </c:pt>
                <c:pt idx="453">
                  <c:v>1.2511429880813523E-34</c:v>
                </c:pt>
                <c:pt idx="454">
                  <c:v>6.9037071528507288E-35</c:v>
                </c:pt>
                <c:pt idx="455">
                  <c:v>3.8016869821335201E-35</c:v>
                </c:pt>
                <c:pt idx="456">
                  <c:v>2.0892428801869244E-35</c:v>
                </c:pt>
                <c:pt idx="457">
                  <c:v>1.1458297297632108E-35</c:v>
                </c:pt>
                <c:pt idx="458">
                  <c:v>6.2714768291591493E-36</c:v>
                </c:pt>
                <c:pt idx="459">
                  <c:v>3.4256117382288287E-36</c:v>
                </c:pt>
                <c:pt idx="460">
                  <c:v>1.8673470266548995E-36</c:v>
                </c:pt>
                <c:pt idx="461">
                  <c:v>1.0158521664859436E-36</c:v>
                </c:pt>
                <c:pt idx="462">
                  <c:v>5.5151149420103363E-37</c:v>
                </c:pt>
                <c:pt idx="463">
                  <c:v>2.9881142965603489E-37</c:v>
                </c:pt>
                <c:pt idx="464">
                  <c:v>1.6156914359240341E-37</c:v>
                </c:pt>
                <c:pt idx="465">
                  <c:v>8.7184287131997704E-38</c:v>
                </c:pt>
                <c:pt idx="466">
                  <c:v>4.6950108371426616E-38</c:v>
                </c:pt>
                <c:pt idx="467">
                  <c:v>2.5232109316722672E-38</c:v>
                </c:pt>
                <c:pt idx="468">
                  <c:v>1.3532844649090913E-38</c:v>
                </c:pt>
                <c:pt idx="469">
                  <c:v>7.2434124534149051E-39</c:v>
                </c:pt>
                <c:pt idx="470">
                  <c:v>3.8691531001889548E-39</c:v>
                </c:pt>
                <c:pt idx="471">
                  <c:v>2.0625628661331982E-39</c:v>
                </c:pt>
                <c:pt idx="472">
                  <c:v>1.0972789669620821E-39</c:v>
                </c:pt>
                <c:pt idx="473">
                  <c:v>5.8256648339237919E-40</c:v>
                </c:pt>
                <c:pt idx="474">
                  <c:v>3.0866864502537199E-40</c:v>
                </c:pt>
                <c:pt idx="475">
                  <c:v>1.6321426606028246E-40</c:v>
                </c:pt>
                <c:pt idx="476">
                  <c:v>8.6127590513071443E-41</c:v>
                </c:pt>
                <c:pt idx="477">
                  <c:v>4.535707701638226E-41</c:v>
                </c:pt>
                <c:pt idx="478">
                  <c:v>2.3837812586745681E-41</c:v>
                </c:pt>
                <c:pt idx="479">
                  <c:v>1.2502772336421798E-41</c:v>
                </c:pt>
                <c:pt idx="480">
                  <c:v>6.544324499041413E-42</c:v>
                </c:pt>
                <c:pt idx="481">
                  <c:v>3.4185497799047089E-42</c:v>
                </c:pt>
                <c:pt idx="482">
                  <c:v>1.7821225739661365E-42</c:v>
                </c:pt>
                <c:pt idx="483">
                  <c:v>9.2715386856522717E-43</c:v>
                </c:pt>
                <c:pt idx="484">
                  <c:v>4.8137622676329095E-43</c:v>
                </c:pt>
                <c:pt idx="485">
                  <c:v>2.4942273803107522E-43</c:v>
                </c:pt>
                <c:pt idx="486">
                  <c:v>1.2897514554521796E-43</c:v>
                </c:pt>
                <c:pt idx="487">
                  <c:v>6.6557130715044911E-44</c:v>
                </c:pt>
                <c:pt idx="488">
                  <c:v>3.4276915675166456E-44</c:v>
                </c:pt>
                <c:pt idx="489">
                  <c:v>1.761681774057404E-44</c:v>
                </c:pt>
                <c:pt idx="490">
                  <c:v>9.035907298344641E-45</c:v>
                </c:pt>
                <c:pt idx="491">
                  <c:v>4.6252440434408408E-45</c:v>
                </c:pt>
                <c:pt idx="492">
                  <c:v>2.3627410057199424E-45</c:v>
                </c:pt>
                <c:pt idx="493">
                  <c:v>1.2045259617388566E-45</c:v>
                </c:pt>
                <c:pt idx="494">
                  <c:v>6.1282262628626818E-46</c:v>
                </c:pt>
                <c:pt idx="495">
                  <c:v>3.1115157144763924E-46</c:v>
                </c:pt>
                <c:pt idx="496">
                  <c:v>1.5766227392652889E-46</c:v>
                </c:pt>
                <c:pt idx="497">
                  <c:v>7.9726399888185381E-47</c:v>
                </c:pt>
                <c:pt idx="498">
                  <c:v>4.0234175088318079E-47</c:v>
                </c:pt>
                <c:pt idx="499">
                  <c:v>2.0263134620853863E-47</c:v>
                </c:pt>
                <c:pt idx="500">
                  <c:v>1.0184430251741716E-47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695.76208429513008</c:v>
                </c:pt>
                <c:pt idx="1">
                  <c:v>695.71208429513013</c:v>
                </c:pt>
                <c:pt idx="2">
                  <c:v>695.66208429513006</c:v>
                </c:pt>
                <c:pt idx="3">
                  <c:v>695.6120842951301</c:v>
                </c:pt>
                <c:pt idx="4">
                  <c:v>695.56208429513003</c:v>
                </c:pt>
                <c:pt idx="5">
                  <c:v>695.51208429513008</c:v>
                </c:pt>
                <c:pt idx="6">
                  <c:v>695.46208429513013</c:v>
                </c:pt>
                <c:pt idx="7">
                  <c:v>695.41208429513006</c:v>
                </c:pt>
                <c:pt idx="8">
                  <c:v>695.3620842951301</c:v>
                </c:pt>
                <c:pt idx="9">
                  <c:v>695.31208429513003</c:v>
                </c:pt>
                <c:pt idx="10">
                  <c:v>695.26208429513008</c:v>
                </c:pt>
                <c:pt idx="11">
                  <c:v>695.21208429513104</c:v>
                </c:pt>
                <c:pt idx="12">
                  <c:v>695.16208429513108</c:v>
                </c:pt>
                <c:pt idx="13">
                  <c:v>695.11208429513113</c:v>
                </c:pt>
                <c:pt idx="14">
                  <c:v>695.06208429513106</c:v>
                </c:pt>
                <c:pt idx="15">
                  <c:v>695.0120842951311</c:v>
                </c:pt>
                <c:pt idx="16">
                  <c:v>694.96208429513104</c:v>
                </c:pt>
                <c:pt idx="17">
                  <c:v>694.91208429513108</c:v>
                </c:pt>
                <c:pt idx="18">
                  <c:v>694.86208429513113</c:v>
                </c:pt>
                <c:pt idx="19">
                  <c:v>694.81208429513106</c:v>
                </c:pt>
                <c:pt idx="20">
                  <c:v>694.7620842951311</c:v>
                </c:pt>
                <c:pt idx="21">
                  <c:v>694.71208429513104</c:v>
                </c:pt>
                <c:pt idx="22">
                  <c:v>694.66208429513108</c:v>
                </c:pt>
                <c:pt idx="23">
                  <c:v>694.61208429513113</c:v>
                </c:pt>
                <c:pt idx="24">
                  <c:v>694.56208429513106</c:v>
                </c:pt>
                <c:pt idx="25">
                  <c:v>694.5120842951311</c:v>
                </c:pt>
                <c:pt idx="26">
                  <c:v>694.46208429513104</c:v>
                </c:pt>
                <c:pt idx="27">
                  <c:v>694.41208429513108</c:v>
                </c:pt>
                <c:pt idx="28">
                  <c:v>694.36208429513113</c:v>
                </c:pt>
                <c:pt idx="29">
                  <c:v>694.31208429513106</c:v>
                </c:pt>
                <c:pt idx="30">
                  <c:v>694.2620842951311</c:v>
                </c:pt>
                <c:pt idx="31">
                  <c:v>694.21208429513104</c:v>
                </c:pt>
                <c:pt idx="32">
                  <c:v>694.16208429513108</c:v>
                </c:pt>
                <c:pt idx="33">
                  <c:v>694.11208429513204</c:v>
                </c:pt>
                <c:pt idx="34">
                  <c:v>694.06208429513208</c:v>
                </c:pt>
                <c:pt idx="35">
                  <c:v>694.01208429513213</c:v>
                </c:pt>
                <c:pt idx="36">
                  <c:v>693.96208429513206</c:v>
                </c:pt>
                <c:pt idx="37">
                  <c:v>693.9120842951321</c:v>
                </c:pt>
                <c:pt idx="38">
                  <c:v>693.86208429513204</c:v>
                </c:pt>
                <c:pt idx="39">
                  <c:v>693.81208429513208</c:v>
                </c:pt>
                <c:pt idx="40">
                  <c:v>693.76208429513213</c:v>
                </c:pt>
                <c:pt idx="41">
                  <c:v>693.71208429513206</c:v>
                </c:pt>
                <c:pt idx="42">
                  <c:v>693.6620842951321</c:v>
                </c:pt>
                <c:pt idx="43">
                  <c:v>693.61208429513204</c:v>
                </c:pt>
                <c:pt idx="44">
                  <c:v>693.56208429513208</c:v>
                </c:pt>
                <c:pt idx="45">
                  <c:v>693.51208429513213</c:v>
                </c:pt>
                <c:pt idx="46">
                  <c:v>693.46208429513206</c:v>
                </c:pt>
                <c:pt idx="47">
                  <c:v>693.4120842951321</c:v>
                </c:pt>
                <c:pt idx="48">
                  <c:v>693.36208429513204</c:v>
                </c:pt>
                <c:pt idx="49">
                  <c:v>693.31208429513208</c:v>
                </c:pt>
                <c:pt idx="50">
                  <c:v>693.26208429513213</c:v>
                </c:pt>
                <c:pt idx="51">
                  <c:v>693.21208429513206</c:v>
                </c:pt>
                <c:pt idx="52">
                  <c:v>693.1620842951321</c:v>
                </c:pt>
                <c:pt idx="53">
                  <c:v>693.11208429513204</c:v>
                </c:pt>
                <c:pt idx="54">
                  <c:v>693.06208429513208</c:v>
                </c:pt>
                <c:pt idx="55">
                  <c:v>693.01208429513304</c:v>
                </c:pt>
                <c:pt idx="56">
                  <c:v>692.96208429513308</c:v>
                </c:pt>
                <c:pt idx="57">
                  <c:v>692.91208429513313</c:v>
                </c:pt>
                <c:pt idx="58">
                  <c:v>692.86208429513306</c:v>
                </c:pt>
                <c:pt idx="59">
                  <c:v>692.8120842951331</c:v>
                </c:pt>
                <c:pt idx="60">
                  <c:v>692.76208429513304</c:v>
                </c:pt>
                <c:pt idx="61">
                  <c:v>692.71208429513308</c:v>
                </c:pt>
                <c:pt idx="62">
                  <c:v>692.66208429513313</c:v>
                </c:pt>
                <c:pt idx="63">
                  <c:v>692.61208429513306</c:v>
                </c:pt>
                <c:pt idx="64">
                  <c:v>692.5620842951331</c:v>
                </c:pt>
                <c:pt idx="65">
                  <c:v>692.51208429513304</c:v>
                </c:pt>
                <c:pt idx="66">
                  <c:v>692.46208429513308</c:v>
                </c:pt>
                <c:pt idx="67">
                  <c:v>692.41208429513313</c:v>
                </c:pt>
                <c:pt idx="68">
                  <c:v>692.36208429513306</c:v>
                </c:pt>
                <c:pt idx="69">
                  <c:v>692.3120842951331</c:v>
                </c:pt>
                <c:pt idx="70">
                  <c:v>692.26208429513304</c:v>
                </c:pt>
                <c:pt idx="71">
                  <c:v>692.21208429513308</c:v>
                </c:pt>
                <c:pt idx="72">
                  <c:v>692.16208429513313</c:v>
                </c:pt>
                <c:pt idx="73">
                  <c:v>692.11208429513306</c:v>
                </c:pt>
                <c:pt idx="74">
                  <c:v>692.0620842951331</c:v>
                </c:pt>
                <c:pt idx="75">
                  <c:v>692.01208429513304</c:v>
                </c:pt>
                <c:pt idx="76">
                  <c:v>691.96208429513308</c:v>
                </c:pt>
                <c:pt idx="77">
                  <c:v>691.91208429513404</c:v>
                </c:pt>
                <c:pt idx="78">
                  <c:v>691.86208429513408</c:v>
                </c:pt>
                <c:pt idx="79">
                  <c:v>691.81208429513413</c:v>
                </c:pt>
                <c:pt idx="80">
                  <c:v>691.76208429513406</c:v>
                </c:pt>
                <c:pt idx="81">
                  <c:v>691.7120842951341</c:v>
                </c:pt>
                <c:pt idx="82">
                  <c:v>691.66208429513404</c:v>
                </c:pt>
                <c:pt idx="83">
                  <c:v>691.61208429513408</c:v>
                </c:pt>
                <c:pt idx="84">
                  <c:v>691.56208429513413</c:v>
                </c:pt>
                <c:pt idx="85">
                  <c:v>691.51208429513406</c:v>
                </c:pt>
                <c:pt idx="86">
                  <c:v>691.4620842951341</c:v>
                </c:pt>
                <c:pt idx="87">
                  <c:v>691.41208429513404</c:v>
                </c:pt>
                <c:pt idx="88">
                  <c:v>691.36208429513408</c:v>
                </c:pt>
                <c:pt idx="89">
                  <c:v>691.31208429513413</c:v>
                </c:pt>
                <c:pt idx="90">
                  <c:v>691.26208429513406</c:v>
                </c:pt>
                <c:pt idx="91">
                  <c:v>691.2120842951341</c:v>
                </c:pt>
                <c:pt idx="92">
                  <c:v>691.16208429513404</c:v>
                </c:pt>
                <c:pt idx="93">
                  <c:v>691.11208429513408</c:v>
                </c:pt>
                <c:pt idx="94">
                  <c:v>691.06208429513413</c:v>
                </c:pt>
                <c:pt idx="95">
                  <c:v>691.01208429513406</c:v>
                </c:pt>
                <c:pt idx="96">
                  <c:v>690.9620842951341</c:v>
                </c:pt>
                <c:pt idx="97">
                  <c:v>690.91208429513404</c:v>
                </c:pt>
                <c:pt idx="98">
                  <c:v>690.86208429513408</c:v>
                </c:pt>
                <c:pt idx="99">
                  <c:v>690.81208429513504</c:v>
                </c:pt>
                <c:pt idx="100">
                  <c:v>690.76208429513508</c:v>
                </c:pt>
                <c:pt idx="101">
                  <c:v>690.71208429513513</c:v>
                </c:pt>
                <c:pt idx="102">
                  <c:v>690.66208429513506</c:v>
                </c:pt>
                <c:pt idx="103">
                  <c:v>690.61208429513511</c:v>
                </c:pt>
                <c:pt idx="104">
                  <c:v>690.56208429513504</c:v>
                </c:pt>
                <c:pt idx="105">
                  <c:v>690.51208429513508</c:v>
                </c:pt>
                <c:pt idx="106">
                  <c:v>690.46208429513513</c:v>
                </c:pt>
                <c:pt idx="107">
                  <c:v>690.41208429513506</c:v>
                </c:pt>
                <c:pt idx="108">
                  <c:v>690.36208429513511</c:v>
                </c:pt>
                <c:pt idx="109">
                  <c:v>690.31208429513504</c:v>
                </c:pt>
                <c:pt idx="110">
                  <c:v>690.26208429513508</c:v>
                </c:pt>
                <c:pt idx="111">
                  <c:v>690.21208429513513</c:v>
                </c:pt>
                <c:pt idx="112">
                  <c:v>690.16208429513506</c:v>
                </c:pt>
                <c:pt idx="113">
                  <c:v>690.11208429513511</c:v>
                </c:pt>
                <c:pt idx="114">
                  <c:v>690.06208429513504</c:v>
                </c:pt>
                <c:pt idx="115">
                  <c:v>690.01208429513508</c:v>
                </c:pt>
                <c:pt idx="116">
                  <c:v>689.96208429513513</c:v>
                </c:pt>
                <c:pt idx="117">
                  <c:v>689.91208429513506</c:v>
                </c:pt>
                <c:pt idx="118">
                  <c:v>689.86208429513511</c:v>
                </c:pt>
                <c:pt idx="119">
                  <c:v>689.81208429513504</c:v>
                </c:pt>
                <c:pt idx="120">
                  <c:v>689.76208429513508</c:v>
                </c:pt>
                <c:pt idx="121">
                  <c:v>689.71208429513604</c:v>
                </c:pt>
                <c:pt idx="122">
                  <c:v>689.66208429513608</c:v>
                </c:pt>
                <c:pt idx="123">
                  <c:v>689.61208429513613</c:v>
                </c:pt>
                <c:pt idx="124">
                  <c:v>689.56208429513606</c:v>
                </c:pt>
                <c:pt idx="125">
                  <c:v>689.51208429513611</c:v>
                </c:pt>
                <c:pt idx="126">
                  <c:v>689.46208429513604</c:v>
                </c:pt>
                <c:pt idx="127">
                  <c:v>689.41208429513608</c:v>
                </c:pt>
                <c:pt idx="128">
                  <c:v>689.36208429513613</c:v>
                </c:pt>
                <c:pt idx="129">
                  <c:v>689.31208429513606</c:v>
                </c:pt>
                <c:pt idx="130">
                  <c:v>689.26208429513611</c:v>
                </c:pt>
                <c:pt idx="131">
                  <c:v>689.21208429513604</c:v>
                </c:pt>
                <c:pt idx="132">
                  <c:v>689.16208429513608</c:v>
                </c:pt>
                <c:pt idx="133">
                  <c:v>689.11208429513613</c:v>
                </c:pt>
                <c:pt idx="134">
                  <c:v>689.06208429513606</c:v>
                </c:pt>
                <c:pt idx="135">
                  <c:v>689.01208429513611</c:v>
                </c:pt>
                <c:pt idx="136">
                  <c:v>688.96208429513604</c:v>
                </c:pt>
                <c:pt idx="137">
                  <c:v>688.91208429513608</c:v>
                </c:pt>
                <c:pt idx="138">
                  <c:v>688.86208429513613</c:v>
                </c:pt>
                <c:pt idx="139">
                  <c:v>688.81208429513606</c:v>
                </c:pt>
                <c:pt idx="140">
                  <c:v>688.76208429513611</c:v>
                </c:pt>
                <c:pt idx="141">
                  <c:v>688.71208429513604</c:v>
                </c:pt>
                <c:pt idx="142">
                  <c:v>688.66208429513608</c:v>
                </c:pt>
                <c:pt idx="143">
                  <c:v>688.61208429513704</c:v>
                </c:pt>
                <c:pt idx="144">
                  <c:v>688.56208429513708</c:v>
                </c:pt>
                <c:pt idx="145">
                  <c:v>688.51208429513713</c:v>
                </c:pt>
                <c:pt idx="146">
                  <c:v>688.46208429513706</c:v>
                </c:pt>
                <c:pt idx="147">
                  <c:v>688.41208429513711</c:v>
                </c:pt>
                <c:pt idx="148">
                  <c:v>688.36208429513704</c:v>
                </c:pt>
                <c:pt idx="149">
                  <c:v>688.31208429513708</c:v>
                </c:pt>
                <c:pt idx="150">
                  <c:v>688.26208429513713</c:v>
                </c:pt>
                <c:pt idx="151">
                  <c:v>688.21208429513706</c:v>
                </c:pt>
                <c:pt idx="152">
                  <c:v>688.16208429513711</c:v>
                </c:pt>
                <c:pt idx="153">
                  <c:v>688.11208429513704</c:v>
                </c:pt>
                <c:pt idx="154">
                  <c:v>688.06208429513708</c:v>
                </c:pt>
                <c:pt idx="155">
                  <c:v>688.01208429513713</c:v>
                </c:pt>
                <c:pt idx="156">
                  <c:v>687.96208429513706</c:v>
                </c:pt>
                <c:pt idx="157">
                  <c:v>687.91208429513711</c:v>
                </c:pt>
                <c:pt idx="158">
                  <c:v>687.86208429513704</c:v>
                </c:pt>
                <c:pt idx="159">
                  <c:v>687.81208429513708</c:v>
                </c:pt>
                <c:pt idx="160">
                  <c:v>687.76208429513713</c:v>
                </c:pt>
                <c:pt idx="161">
                  <c:v>687.71208429513706</c:v>
                </c:pt>
                <c:pt idx="162">
                  <c:v>687.66208429513711</c:v>
                </c:pt>
                <c:pt idx="163">
                  <c:v>687.61208429513704</c:v>
                </c:pt>
                <c:pt idx="164">
                  <c:v>687.56208429513708</c:v>
                </c:pt>
                <c:pt idx="165">
                  <c:v>687.51208429513804</c:v>
                </c:pt>
                <c:pt idx="166">
                  <c:v>687.46208429513808</c:v>
                </c:pt>
                <c:pt idx="167">
                  <c:v>687.41208429513813</c:v>
                </c:pt>
                <c:pt idx="168">
                  <c:v>687.36208429513806</c:v>
                </c:pt>
                <c:pt idx="169">
                  <c:v>687.31208429513811</c:v>
                </c:pt>
                <c:pt idx="170">
                  <c:v>687.26208429513804</c:v>
                </c:pt>
                <c:pt idx="171">
                  <c:v>687.21208429513808</c:v>
                </c:pt>
                <c:pt idx="172">
                  <c:v>687.16208429513813</c:v>
                </c:pt>
                <c:pt idx="173">
                  <c:v>687.11208429513806</c:v>
                </c:pt>
                <c:pt idx="174">
                  <c:v>687.06208429513811</c:v>
                </c:pt>
                <c:pt idx="175">
                  <c:v>687.01208429513804</c:v>
                </c:pt>
                <c:pt idx="176">
                  <c:v>686.96208429513808</c:v>
                </c:pt>
                <c:pt idx="177">
                  <c:v>686.91208429513813</c:v>
                </c:pt>
                <c:pt idx="178">
                  <c:v>686.86208429513806</c:v>
                </c:pt>
                <c:pt idx="179">
                  <c:v>686.81208429513811</c:v>
                </c:pt>
                <c:pt idx="180">
                  <c:v>686.76208429513804</c:v>
                </c:pt>
                <c:pt idx="181">
                  <c:v>686.71208429513808</c:v>
                </c:pt>
                <c:pt idx="182">
                  <c:v>686.66208429513813</c:v>
                </c:pt>
                <c:pt idx="183">
                  <c:v>686.61208429513806</c:v>
                </c:pt>
                <c:pt idx="184">
                  <c:v>686.56208429513811</c:v>
                </c:pt>
                <c:pt idx="185">
                  <c:v>686.51208429513804</c:v>
                </c:pt>
                <c:pt idx="186">
                  <c:v>686.46208429513808</c:v>
                </c:pt>
                <c:pt idx="187">
                  <c:v>686.41208429513904</c:v>
                </c:pt>
                <c:pt idx="188">
                  <c:v>686.36208429513908</c:v>
                </c:pt>
                <c:pt idx="189">
                  <c:v>686.31208429513913</c:v>
                </c:pt>
                <c:pt idx="190">
                  <c:v>686.26208429513906</c:v>
                </c:pt>
                <c:pt idx="191">
                  <c:v>686.21208429513911</c:v>
                </c:pt>
                <c:pt idx="192">
                  <c:v>686.16208429513904</c:v>
                </c:pt>
                <c:pt idx="193">
                  <c:v>686.11208429513908</c:v>
                </c:pt>
                <c:pt idx="194">
                  <c:v>686.06208429513913</c:v>
                </c:pt>
                <c:pt idx="195">
                  <c:v>686.01208429513906</c:v>
                </c:pt>
                <c:pt idx="196">
                  <c:v>685.96208429513911</c:v>
                </c:pt>
                <c:pt idx="197">
                  <c:v>685.91208429513904</c:v>
                </c:pt>
                <c:pt idx="198">
                  <c:v>685.86208429513908</c:v>
                </c:pt>
                <c:pt idx="199">
                  <c:v>685.81208429513913</c:v>
                </c:pt>
                <c:pt idx="200">
                  <c:v>685.76208429513906</c:v>
                </c:pt>
                <c:pt idx="201">
                  <c:v>685.71208429513911</c:v>
                </c:pt>
                <c:pt idx="202">
                  <c:v>685.66208429513904</c:v>
                </c:pt>
                <c:pt idx="203">
                  <c:v>685.61208429513908</c:v>
                </c:pt>
                <c:pt idx="204">
                  <c:v>685.56208429513913</c:v>
                </c:pt>
                <c:pt idx="205">
                  <c:v>685.51208429513906</c:v>
                </c:pt>
                <c:pt idx="206">
                  <c:v>685.46208429513911</c:v>
                </c:pt>
                <c:pt idx="207">
                  <c:v>685.41208429513904</c:v>
                </c:pt>
                <c:pt idx="208">
                  <c:v>685.36208429513908</c:v>
                </c:pt>
                <c:pt idx="209">
                  <c:v>685.31208429514004</c:v>
                </c:pt>
                <c:pt idx="210">
                  <c:v>685.26208429514008</c:v>
                </c:pt>
                <c:pt idx="211">
                  <c:v>685.21208429514013</c:v>
                </c:pt>
                <c:pt idx="212">
                  <c:v>685.16208429514006</c:v>
                </c:pt>
                <c:pt idx="213">
                  <c:v>685.11208429514011</c:v>
                </c:pt>
                <c:pt idx="214">
                  <c:v>685.06208429514004</c:v>
                </c:pt>
                <c:pt idx="215">
                  <c:v>685.01208429514008</c:v>
                </c:pt>
                <c:pt idx="216">
                  <c:v>684.96208429514013</c:v>
                </c:pt>
                <c:pt idx="217">
                  <c:v>684.91208429514006</c:v>
                </c:pt>
                <c:pt idx="218">
                  <c:v>684.86208429514011</c:v>
                </c:pt>
                <c:pt idx="219">
                  <c:v>684.81208429514004</c:v>
                </c:pt>
                <c:pt idx="220">
                  <c:v>684.76208429514008</c:v>
                </c:pt>
                <c:pt idx="221">
                  <c:v>684.71208429514013</c:v>
                </c:pt>
                <c:pt idx="222">
                  <c:v>684.66208429514006</c:v>
                </c:pt>
                <c:pt idx="223">
                  <c:v>684.61208429514011</c:v>
                </c:pt>
                <c:pt idx="224">
                  <c:v>684.56208429514004</c:v>
                </c:pt>
                <c:pt idx="225">
                  <c:v>684.51208429514008</c:v>
                </c:pt>
                <c:pt idx="226">
                  <c:v>684.46208429514013</c:v>
                </c:pt>
                <c:pt idx="227">
                  <c:v>684.41208429514006</c:v>
                </c:pt>
                <c:pt idx="228">
                  <c:v>684.36208429514011</c:v>
                </c:pt>
                <c:pt idx="229">
                  <c:v>684.31208429514004</c:v>
                </c:pt>
                <c:pt idx="230">
                  <c:v>684.26208429514008</c:v>
                </c:pt>
                <c:pt idx="231">
                  <c:v>684.21208429514104</c:v>
                </c:pt>
                <c:pt idx="232">
                  <c:v>684.16208429514109</c:v>
                </c:pt>
                <c:pt idx="233">
                  <c:v>684.11208429514113</c:v>
                </c:pt>
                <c:pt idx="234">
                  <c:v>684.06208429514106</c:v>
                </c:pt>
                <c:pt idx="235">
                  <c:v>684.01208429514111</c:v>
                </c:pt>
                <c:pt idx="236">
                  <c:v>683.96208429514104</c:v>
                </c:pt>
                <c:pt idx="237">
                  <c:v>683.91208429514109</c:v>
                </c:pt>
                <c:pt idx="238">
                  <c:v>683.86208429514113</c:v>
                </c:pt>
                <c:pt idx="239">
                  <c:v>683.81208429514106</c:v>
                </c:pt>
                <c:pt idx="240">
                  <c:v>683.76208429514111</c:v>
                </c:pt>
                <c:pt idx="241">
                  <c:v>683.71208429514104</c:v>
                </c:pt>
                <c:pt idx="242">
                  <c:v>683.66208429514109</c:v>
                </c:pt>
                <c:pt idx="243">
                  <c:v>683.61208429514113</c:v>
                </c:pt>
                <c:pt idx="244">
                  <c:v>683.56208429514106</c:v>
                </c:pt>
                <c:pt idx="245">
                  <c:v>683.51208429514111</c:v>
                </c:pt>
                <c:pt idx="246">
                  <c:v>683.46208429514104</c:v>
                </c:pt>
                <c:pt idx="247">
                  <c:v>683.41208429514109</c:v>
                </c:pt>
                <c:pt idx="248">
                  <c:v>683.36208429514113</c:v>
                </c:pt>
                <c:pt idx="249">
                  <c:v>683.31208429514106</c:v>
                </c:pt>
                <c:pt idx="250">
                  <c:v>683.26208429514111</c:v>
                </c:pt>
                <c:pt idx="251">
                  <c:v>683.21208429514104</c:v>
                </c:pt>
                <c:pt idx="252">
                  <c:v>683.16208429514109</c:v>
                </c:pt>
                <c:pt idx="253">
                  <c:v>683.11208429514204</c:v>
                </c:pt>
                <c:pt idx="254">
                  <c:v>683.06208429514209</c:v>
                </c:pt>
                <c:pt idx="255">
                  <c:v>683.01208429514213</c:v>
                </c:pt>
                <c:pt idx="256">
                  <c:v>682.96208429514206</c:v>
                </c:pt>
                <c:pt idx="257">
                  <c:v>682.91208429514211</c:v>
                </c:pt>
                <c:pt idx="258">
                  <c:v>682.86208429514204</c:v>
                </c:pt>
                <c:pt idx="259">
                  <c:v>682.81208429514209</c:v>
                </c:pt>
                <c:pt idx="260">
                  <c:v>682.76208429514213</c:v>
                </c:pt>
                <c:pt idx="261">
                  <c:v>682.71208429514206</c:v>
                </c:pt>
                <c:pt idx="262">
                  <c:v>682.66208429514211</c:v>
                </c:pt>
                <c:pt idx="263">
                  <c:v>682.61208429514204</c:v>
                </c:pt>
                <c:pt idx="264">
                  <c:v>682.56208429514209</c:v>
                </c:pt>
                <c:pt idx="265">
                  <c:v>682.51208429514213</c:v>
                </c:pt>
                <c:pt idx="266">
                  <c:v>682.46208429514206</c:v>
                </c:pt>
                <c:pt idx="267">
                  <c:v>682.41208429514211</c:v>
                </c:pt>
                <c:pt idx="268">
                  <c:v>682.36208429514204</c:v>
                </c:pt>
                <c:pt idx="269">
                  <c:v>682.31208429514209</c:v>
                </c:pt>
                <c:pt idx="270">
                  <c:v>682.26208429514213</c:v>
                </c:pt>
                <c:pt idx="271">
                  <c:v>682.21208429514206</c:v>
                </c:pt>
                <c:pt idx="272">
                  <c:v>682.16208429514211</c:v>
                </c:pt>
                <c:pt idx="273">
                  <c:v>682.11208429514204</c:v>
                </c:pt>
                <c:pt idx="274">
                  <c:v>682.06208429514209</c:v>
                </c:pt>
                <c:pt idx="275">
                  <c:v>682.01208429514304</c:v>
                </c:pt>
                <c:pt idx="276">
                  <c:v>681.96208429514309</c:v>
                </c:pt>
                <c:pt idx="277">
                  <c:v>681.91208429514313</c:v>
                </c:pt>
                <c:pt idx="278">
                  <c:v>681.86208429514306</c:v>
                </c:pt>
                <c:pt idx="279">
                  <c:v>681.81208429514311</c:v>
                </c:pt>
                <c:pt idx="280">
                  <c:v>681.76208429514304</c:v>
                </c:pt>
                <c:pt idx="281">
                  <c:v>681.71208429514309</c:v>
                </c:pt>
                <c:pt idx="282">
                  <c:v>681.66208429514313</c:v>
                </c:pt>
                <c:pt idx="283">
                  <c:v>681.61208429514306</c:v>
                </c:pt>
                <c:pt idx="284">
                  <c:v>681.56208429514311</c:v>
                </c:pt>
                <c:pt idx="285">
                  <c:v>681.51208429514304</c:v>
                </c:pt>
                <c:pt idx="286">
                  <c:v>681.46208429514309</c:v>
                </c:pt>
                <c:pt idx="287">
                  <c:v>681.41208429514313</c:v>
                </c:pt>
                <c:pt idx="288">
                  <c:v>681.36208429514306</c:v>
                </c:pt>
                <c:pt idx="289">
                  <c:v>681.31208429514311</c:v>
                </c:pt>
                <c:pt idx="290">
                  <c:v>681.26208429514304</c:v>
                </c:pt>
                <c:pt idx="291">
                  <c:v>681.21208429514309</c:v>
                </c:pt>
                <c:pt idx="292">
                  <c:v>681.16208429514313</c:v>
                </c:pt>
                <c:pt idx="293">
                  <c:v>681.11208429514306</c:v>
                </c:pt>
                <c:pt idx="294">
                  <c:v>681.06208429514311</c:v>
                </c:pt>
                <c:pt idx="295">
                  <c:v>681.01208429514304</c:v>
                </c:pt>
                <c:pt idx="296">
                  <c:v>680.96208429514309</c:v>
                </c:pt>
                <c:pt idx="297">
                  <c:v>680.91208429514404</c:v>
                </c:pt>
                <c:pt idx="298">
                  <c:v>680.86208429514409</c:v>
                </c:pt>
                <c:pt idx="299">
                  <c:v>680.81208429514413</c:v>
                </c:pt>
                <c:pt idx="300">
                  <c:v>680.76208429514406</c:v>
                </c:pt>
                <c:pt idx="301">
                  <c:v>680.71208429514411</c:v>
                </c:pt>
                <c:pt idx="302">
                  <c:v>680.66208429514404</c:v>
                </c:pt>
                <c:pt idx="303">
                  <c:v>680.61208429514409</c:v>
                </c:pt>
                <c:pt idx="304">
                  <c:v>680.56208429514413</c:v>
                </c:pt>
                <c:pt idx="305">
                  <c:v>680.51208429514406</c:v>
                </c:pt>
                <c:pt idx="306">
                  <c:v>680.46208429514411</c:v>
                </c:pt>
                <c:pt idx="307">
                  <c:v>680.41208429514404</c:v>
                </c:pt>
                <c:pt idx="308">
                  <c:v>680.36208429514409</c:v>
                </c:pt>
                <c:pt idx="309">
                  <c:v>680.31208429514413</c:v>
                </c:pt>
                <c:pt idx="310">
                  <c:v>680.26208429514406</c:v>
                </c:pt>
                <c:pt idx="311">
                  <c:v>680.21208429514411</c:v>
                </c:pt>
                <c:pt idx="312">
                  <c:v>680.16208429514404</c:v>
                </c:pt>
                <c:pt idx="313">
                  <c:v>680.11208429514409</c:v>
                </c:pt>
                <c:pt idx="314">
                  <c:v>680.06208429514413</c:v>
                </c:pt>
                <c:pt idx="315">
                  <c:v>680.01208429514406</c:v>
                </c:pt>
                <c:pt idx="316">
                  <c:v>679.96208429514411</c:v>
                </c:pt>
                <c:pt idx="317">
                  <c:v>679.91208429514404</c:v>
                </c:pt>
                <c:pt idx="318">
                  <c:v>679.86208429514409</c:v>
                </c:pt>
                <c:pt idx="319">
                  <c:v>679.81208429514504</c:v>
                </c:pt>
                <c:pt idx="320">
                  <c:v>679.76208429514509</c:v>
                </c:pt>
                <c:pt idx="321">
                  <c:v>679.71208429514513</c:v>
                </c:pt>
                <c:pt idx="322">
                  <c:v>679.66208429514506</c:v>
                </c:pt>
                <c:pt idx="323">
                  <c:v>679.61208429514511</c:v>
                </c:pt>
                <c:pt idx="324">
                  <c:v>679.56208429514504</c:v>
                </c:pt>
                <c:pt idx="325">
                  <c:v>679.51208429514509</c:v>
                </c:pt>
                <c:pt idx="326">
                  <c:v>679.46208429514513</c:v>
                </c:pt>
                <c:pt idx="327">
                  <c:v>679.41208429514506</c:v>
                </c:pt>
                <c:pt idx="328">
                  <c:v>679.36208429514511</c:v>
                </c:pt>
                <c:pt idx="329">
                  <c:v>679.31208429514504</c:v>
                </c:pt>
                <c:pt idx="330">
                  <c:v>679.26208429514509</c:v>
                </c:pt>
                <c:pt idx="331">
                  <c:v>679.21208429514513</c:v>
                </c:pt>
                <c:pt idx="332">
                  <c:v>679.16208429514506</c:v>
                </c:pt>
                <c:pt idx="333">
                  <c:v>679.11208429514511</c:v>
                </c:pt>
                <c:pt idx="334">
                  <c:v>679.06208429514504</c:v>
                </c:pt>
                <c:pt idx="335">
                  <c:v>679.01208429514509</c:v>
                </c:pt>
                <c:pt idx="336">
                  <c:v>678.96208429514513</c:v>
                </c:pt>
                <c:pt idx="337">
                  <c:v>678.91208429514506</c:v>
                </c:pt>
                <c:pt idx="338">
                  <c:v>678.86208429514511</c:v>
                </c:pt>
                <c:pt idx="339">
                  <c:v>678.81208429514504</c:v>
                </c:pt>
                <c:pt idx="340">
                  <c:v>678.76208429514509</c:v>
                </c:pt>
                <c:pt idx="341">
                  <c:v>678.71208429514604</c:v>
                </c:pt>
                <c:pt idx="342">
                  <c:v>678.66208429514609</c:v>
                </c:pt>
                <c:pt idx="343">
                  <c:v>678.61208429514613</c:v>
                </c:pt>
                <c:pt idx="344">
                  <c:v>678.56208429514606</c:v>
                </c:pt>
                <c:pt idx="345">
                  <c:v>678.51208429514611</c:v>
                </c:pt>
                <c:pt idx="346">
                  <c:v>678.46208429514604</c:v>
                </c:pt>
                <c:pt idx="347">
                  <c:v>678.41208429514609</c:v>
                </c:pt>
                <c:pt idx="348">
                  <c:v>678.36208429514613</c:v>
                </c:pt>
                <c:pt idx="349">
                  <c:v>678.31208429514606</c:v>
                </c:pt>
                <c:pt idx="350">
                  <c:v>678.26208429514611</c:v>
                </c:pt>
                <c:pt idx="351">
                  <c:v>678.21208429514604</c:v>
                </c:pt>
                <c:pt idx="352">
                  <c:v>678.16208429514609</c:v>
                </c:pt>
                <c:pt idx="353">
                  <c:v>678.11208429514613</c:v>
                </c:pt>
                <c:pt idx="354">
                  <c:v>678.06208429514606</c:v>
                </c:pt>
                <c:pt idx="355">
                  <c:v>678.01208429514611</c:v>
                </c:pt>
                <c:pt idx="356">
                  <c:v>677.96208429514604</c:v>
                </c:pt>
                <c:pt idx="357">
                  <c:v>677.91208429514609</c:v>
                </c:pt>
                <c:pt idx="358">
                  <c:v>677.86208429514613</c:v>
                </c:pt>
                <c:pt idx="359">
                  <c:v>677.81208429514606</c:v>
                </c:pt>
                <c:pt idx="360">
                  <c:v>677.76208429514611</c:v>
                </c:pt>
                <c:pt idx="361">
                  <c:v>677.71208429514604</c:v>
                </c:pt>
                <c:pt idx="362">
                  <c:v>677.66208429514609</c:v>
                </c:pt>
                <c:pt idx="363">
                  <c:v>677.61208429514704</c:v>
                </c:pt>
                <c:pt idx="364">
                  <c:v>677.56208429514709</c:v>
                </c:pt>
                <c:pt idx="365">
                  <c:v>677.51208429514713</c:v>
                </c:pt>
                <c:pt idx="366">
                  <c:v>677.46208429514706</c:v>
                </c:pt>
                <c:pt idx="367">
                  <c:v>677.41208429514711</c:v>
                </c:pt>
                <c:pt idx="368">
                  <c:v>677.36208429514704</c:v>
                </c:pt>
                <c:pt idx="369">
                  <c:v>677.31208429514709</c:v>
                </c:pt>
                <c:pt idx="370">
                  <c:v>677.26208429514713</c:v>
                </c:pt>
                <c:pt idx="371">
                  <c:v>677.21208429514706</c:v>
                </c:pt>
                <c:pt idx="372">
                  <c:v>677.16208429514711</c:v>
                </c:pt>
                <c:pt idx="373">
                  <c:v>677.11208429514704</c:v>
                </c:pt>
                <c:pt idx="374">
                  <c:v>677.06208429514709</c:v>
                </c:pt>
                <c:pt idx="375">
                  <c:v>677.01208429514713</c:v>
                </c:pt>
                <c:pt idx="376">
                  <c:v>676.96208429514706</c:v>
                </c:pt>
                <c:pt idx="377">
                  <c:v>676.91208429514711</c:v>
                </c:pt>
                <c:pt idx="378">
                  <c:v>676.86208429514704</c:v>
                </c:pt>
                <c:pt idx="379">
                  <c:v>676.81208429514709</c:v>
                </c:pt>
                <c:pt idx="380">
                  <c:v>676.76208429514713</c:v>
                </c:pt>
                <c:pt idx="381">
                  <c:v>676.71208429514706</c:v>
                </c:pt>
                <c:pt idx="382">
                  <c:v>676.66208429514711</c:v>
                </c:pt>
                <c:pt idx="383">
                  <c:v>676.61208429514704</c:v>
                </c:pt>
                <c:pt idx="384">
                  <c:v>676.56208429514709</c:v>
                </c:pt>
                <c:pt idx="385">
                  <c:v>676.51208429514804</c:v>
                </c:pt>
                <c:pt idx="386">
                  <c:v>676.46208429514809</c:v>
                </c:pt>
                <c:pt idx="387">
                  <c:v>676.41208429514813</c:v>
                </c:pt>
                <c:pt idx="388">
                  <c:v>676.36208429514807</c:v>
                </c:pt>
                <c:pt idx="389">
                  <c:v>676.31208429514811</c:v>
                </c:pt>
                <c:pt idx="390">
                  <c:v>676.26208429514804</c:v>
                </c:pt>
                <c:pt idx="391">
                  <c:v>676.21208429514809</c:v>
                </c:pt>
                <c:pt idx="392">
                  <c:v>676.16208429514813</c:v>
                </c:pt>
                <c:pt idx="393">
                  <c:v>676.11208429514807</c:v>
                </c:pt>
                <c:pt idx="394">
                  <c:v>676.06208429514811</c:v>
                </c:pt>
                <c:pt idx="395">
                  <c:v>676.01208429514804</c:v>
                </c:pt>
                <c:pt idx="396">
                  <c:v>675.96208429514809</c:v>
                </c:pt>
                <c:pt idx="397">
                  <c:v>675.91208429514813</c:v>
                </c:pt>
                <c:pt idx="398">
                  <c:v>675.86208429514807</c:v>
                </c:pt>
                <c:pt idx="399">
                  <c:v>675.81208429514811</c:v>
                </c:pt>
                <c:pt idx="400">
                  <c:v>675.76208429514804</c:v>
                </c:pt>
                <c:pt idx="401">
                  <c:v>675.71208429514809</c:v>
                </c:pt>
                <c:pt idx="402">
                  <c:v>675.66208429514813</c:v>
                </c:pt>
                <c:pt idx="403">
                  <c:v>675.61208429514807</c:v>
                </c:pt>
                <c:pt idx="404">
                  <c:v>675.56208429514811</c:v>
                </c:pt>
                <c:pt idx="405">
                  <c:v>675.51208429514804</c:v>
                </c:pt>
                <c:pt idx="406">
                  <c:v>675.46208429514809</c:v>
                </c:pt>
                <c:pt idx="407">
                  <c:v>675.41208429514904</c:v>
                </c:pt>
                <c:pt idx="408">
                  <c:v>675.36208429514909</c:v>
                </c:pt>
                <c:pt idx="409">
                  <c:v>675.31208429514913</c:v>
                </c:pt>
                <c:pt idx="410">
                  <c:v>675.26208429514907</c:v>
                </c:pt>
                <c:pt idx="411">
                  <c:v>675.21208429514911</c:v>
                </c:pt>
                <c:pt idx="412">
                  <c:v>675.16208429514904</c:v>
                </c:pt>
                <c:pt idx="413">
                  <c:v>675.11208429514909</c:v>
                </c:pt>
                <c:pt idx="414">
                  <c:v>675.06208429514913</c:v>
                </c:pt>
                <c:pt idx="415">
                  <c:v>675.01208429514907</c:v>
                </c:pt>
                <c:pt idx="416">
                  <c:v>674.96208429514911</c:v>
                </c:pt>
                <c:pt idx="417">
                  <c:v>674.91208429514904</c:v>
                </c:pt>
                <c:pt idx="418">
                  <c:v>674.86208429514909</c:v>
                </c:pt>
                <c:pt idx="419">
                  <c:v>674.81208429514913</c:v>
                </c:pt>
                <c:pt idx="420">
                  <c:v>674.76208429514907</c:v>
                </c:pt>
                <c:pt idx="421">
                  <c:v>674.71208429514911</c:v>
                </c:pt>
                <c:pt idx="422">
                  <c:v>674.66208429514904</c:v>
                </c:pt>
                <c:pt idx="423">
                  <c:v>674.61208429514909</c:v>
                </c:pt>
                <c:pt idx="424">
                  <c:v>674.56208429514913</c:v>
                </c:pt>
                <c:pt idx="425">
                  <c:v>674.51208429514907</c:v>
                </c:pt>
                <c:pt idx="426">
                  <c:v>674.46208429514911</c:v>
                </c:pt>
                <c:pt idx="427">
                  <c:v>674.41208429514904</c:v>
                </c:pt>
                <c:pt idx="428">
                  <c:v>674.36208429514909</c:v>
                </c:pt>
                <c:pt idx="429">
                  <c:v>674.31208429515004</c:v>
                </c:pt>
                <c:pt idx="430">
                  <c:v>674.26208429515009</c:v>
                </c:pt>
                <c:pt idx="431">
                  <c:v>674.21208429515013</c:v>
                </c:pt>
                <c:pt idx="432">
                  <c:v>674.16208429515007</c:v>
                </c:pt>
                <c:pt idx="433">
                  <c:v>674.11208429515011</c:v>
                </c:pt>
                <c:pt idx="434">
                  <c:v>674.06208429515004</c:v>
                </c:pt>
                <c:pt idx="435">
                  <c:v>674.01208429515009</c:v>
                </c:pt>
                <c:pt idx="436">
                  <c:v>673.96208429515013</c:v>
                </c:pt>
                <c:pt idx="437">
                  <c:v>673.91208429515007</c:v>
                </c:pt>
                <c:pt idx="438">
                  <c:v>673.86208429515011</c:v>
                </c:pt>
                <c:pt idx="439">
                  <c:v>673.81208429515004</c:v>
                </c:pt>
                <c:pt idx="440">
                  <c:v>673.76208429515009</c:v>
                </c:pt>
                <c:pt idx="441">
                  <c:v>673.71208429515013</c:v>
                </c:pt>
                <c:pt idx="442">
                  <c:v>673.66208429515007</c:v>
                </c:pt>
                <c:pt idx="443">
                  <c:v>673.61208429515011</c:v>
                </c:pt>
                <c:pt idx="444">
                  <c:v>673.56208429515004</c:v>
                </c:pt>
                <c:pt idx="445">
                  <c:v>673.51208429515009</c:v>
                </c:pt>
                <c:pt idx="446">
                  <c:v>673.46208429515013</c:v>
                </c:pt>
                <c:pt idx="447">
                  <c:v>673.41208429515007</c:v>
                </c:pt>
                <c:pt idx="448">
                  <c:v>673.36208429515011</c:v>
                </c:pt>
                <c:pt idx="449">
                  <c:v>673.31208429515004</c:v>
                </c:pt>
                <c:pt idx="450">
                  <c:v>673.26208429515009</c:v>
                </c:pt>
                <c:pt idx="451">
                  <c:v>673.21208429515104</c:v>
                </c:pt>
                <c:pt idx="452">
                  <c:v>673.16208429515109</c:v>
                </c:pt>
                <c:pt idx="453">
                  <c:v>673.11208429515113</c:v>
                </c:pt>
                <c:pt idx="454">
                  <c:v>673.06208429515107</c:v>
                </c:pt>
                <c:pt idx="455">
                  <c:v>673.01208429515111</c:v>
                </c:pt>
                <c:pt idx="456">
                  <c:v>672.96208429515104</c:v>
                </c:pt>
                <c:pt idx="457">
                  <c:v>672.91208429515109</c:v>
                </c:pt>
                <c:pt idx="458">
                  <c:v>672.86208429515113</c:v>
                </c:pt>
                <c:pt idx="459">
                  <c:v>672.81208429515107</c:v>
                </c:pt>
                <c:pt idx="460">
                  <c:v>672.76208429515111</c:v>
                </c:pt>
                <c:pt idx="461">
                  <c:v>672.71208429515104</c:v>
                </c:pt>
                <c:pt idx="462">
                  <c:v>672.66208429515109</c:v>
                </c:pt>
                <c:pt idx="463">
                  <c:v>672.61208429515113</c:v>
                </c:pt>
                <c:pt idx="464">
                  <c:v>672.56208429515107</c:v>
                </c:pt>
                <c:pt idx="465">
                  <c:v>672.51208429515111</c:v>
                </c:pt>
                <c:pt idx="466">
                  <c:v>672.46208429515104</c:v>
                </c:pt>
                <c:pt idx="467">
                  <c:v>672.41208429515109</c:v>
                </c:pt>
                <c:pt idx="468">
                  <c:v>672.36208429515113</c:v>
                </c:pt>
                <c:pt idx="469">
                  <c:v>672.31208429515107</c:v>
                </c:pt>
                <c:pt idx="470">
                  <c:v>672.26208429515111</c:v>
                </c:pt>
                <c:pt idx="471">
                  <c:v>672.21208429515104</c:v>
                </c:pt>
                <c:pt idx="472">
                  <c:v>672.16208429515109</c:v>
                </c:pt>
                <c:pt idx="473">
                  <c:v>672.11208429515204</c:v>
                </c:pt>
                <c:pt idx="474">
                  <c:v>672.06208429515209</c:v>
                </c:pt>
                <c:pt idx="475">
                  <c:v>672.01208429515214</c:v>
                </c:pt>
                <c:pt idx="476">
                  <c:v>671.96208429515207</c:v>
                </c:pt>
                <c:pt idx="477">
                  <c:v>671.91208429515211</c:v>
                </c:pt>
                <c:pt idx="478">
                  <c:v>671.86208429515204</c:v>
                </c:pt>
                <c:pt idx="479">
                  <c:v>671.81208429515209</c:v>
                </c:pt>
                <c:pt idx="480">
                  <c:v>671.76208429515214</c:v>
                </c:pt>
                <c:pt idx="481">
                  <c:v>671.71208429515207</c:v>
                </c:pt>
                <c:pt idx="482">
                  <c:v>671.66208429515211</c:v>
                </c:pt>
                <c:pt idx="483">
                  <c:v>671.61208429515204</c:v>
                </c:pt>
                <c:pt idx="484">
                  <c:v>671.56208429515209</c:v>
                </c:pt>
                <c:pt idx="485">
                  <c:v>671.51208429515214</c:v>
                </c:pt>
                <c:pt idx="486">
                  <c:v>671.46208429515207</c:v>
                </c:pt>
                <c:pt idx="487">
                  <c:v>671.41208429515211</c:v>
                </c:pt>
                <c:pt idx="488">
                  <c:v>671.36208429515204</c:v>
                </c:pt>
                <c:pt idx="489">
                  <c:v>671.31208429515209</c:v>
                </c:pt>
                <c:pt idx="490">
                  <c:v>671.26208429515214</c:v>
                </c:pt>
                <c:pt idx="491">
                  <c:v>671.21208429515207</c:v>
                </c:pt>
                <c:pt idx="492">
                  <c:v>671.16208429515211</c:v>
                </c:pt>
                <c:pt idx="493">
                  <c:v>671.11208429515204</c:v>
                </c:pt>
                <c:pt idx="494">
                  <c:v>671.06208429515209</c:v>
                </c:pt>
                <c:pt idx="495">
                  <c:v>671.01208429515304</c:v>
                </c:pt>
                <c:pt idx="496">
                  <c:v>670.96208429515309</c:v>
                </c:pt>
                <c:pt idx="497">
                  <c:v>670.91208429515314</c:v>
                </c:pt>
                <c:pt idx="498">
                  <c:v>670.86208429515307</c:v>
                </c:pt>
                <c:pt idx="499">
                  <c:v>670.81208429515311</c:v>
                </c:pt>
                <c:pt idx="500">
                  <c:v>670.76208429515304</c:v>
                </c:pt>
              </c:numCache>
            </c:numRef>
          </c:xVal>
          <c:yVal>
            <c:numRef>
              <c:f>Fluorine!$G$14:$G$1115</c:f>
              <c:numCache>
                <c:formatCode>General</c:formatCode>
                <c:ptCount val="1102"/>
                <c:pt idx="0">
                  <c:v>3.4765883685138808E-52</c:v>
                </c:pt>
                <c:pt idx="1">
                  <c:v>7.3713051363566167E-52</c:v>
                </c:pt>
                <c:pt idx="2">
                  <c:v>1.5593719298137943E-51</c:v>
                </c:pt>
                <c:pt idx="3">
                  <c:v>3.2913134290238028E-51</c:v>
                </c:pt>
                <c:pt idx="4">
                  <c:v>6.9311129760674942E-51</c:v>
                </c:pt>
                <c:pt idx="5">
                  <c:v>1.456300237900142E-50</c:v>
                </c:pt>
                <c:pt idx="6">
                  <c:v>3.0529034496442301E-50</c:v>
                </c:pt>
                <c:pt idx="7">
                  <c:v>6.3854193700600245E-50</c:v>
                </c:pt>
                <c:pt idx="8">
                  <c:v>1.3325391811543689E-49</c:v>
                </c:pt>
                <c:pt idx="9">
                  <c:v>2.7745001742514097E-49</c:v>
                </c:pt>
                <c:pt idx="10">
                  <c:v>5.7637313742435793E-49</c:v>
                </c:pt>
                <c:pt idx="11">
                  <c:v>1.1946396193025853E-48</c:v>
                </c:pt>
                <c:pt idx="12">
                  <c:v>2.4704968367456019E-48</c:v>
                </c:pt>
                <c:pt idx="13">
                  <c:v>5.0973669310680213E-48</c:v>
                </c:pt>
                <c:pt idx="14">
                  <c:v>1.0493532180578288E-47</c:v>
                </c:pt>
                <c:pt idx="15">
                  <c:v>2.1553197414398523E-47</c:v>
                </c:pt>
                <c:pt idx="16">
                  <c:v>4.4168832664306726E-47</c:v>
                </c:pt>
                <c:pt idx="17">
                  <c:v>9.0309688161046515E-47</c:v>
                </c:pt>
                <c:pt idx="18">
                  <c:v>1.8423280754252931E-46</c:v>
                </c:pt>
                <c:pt idx="19">
                  <c:v>3.7498492151789024E-46</c:v>
                </c:pt>
                <c:pt idx="20">
                  <c:v>7.6150865821391986E-46</c:v>
                </c:pt>
                <c:pt idx="21">
                  <c:v>1.5429437477020263E-45</c:v>
                </c:pt>
                <c:pt idx="22">
                  <c:v>3.1191736032865698E-45</c:v>
                </c:pt>
                <c:pt idx="23">
                  <c:v>6.2913407412789973E-45</c:v>
                </c:pt>
                <c:pt idx="24">
                  <c:v>1.2660797843301247E-44</c:v>
                </c:pt>
                <c:pt idx="25">
                  <c:v>2.5421030282595727E-44</c:v>
                </c:pt>
                <c:pt idx="26">
                  <c:v>5.0925983866237547E-44</c:v>
                </c:pt>
                <c:pt idx="27">
                  <c:v>1.0178878133256329E-43</c:v>
                </c:pt>
                <c:pt idx="28">
                  <c:v>2.0298998338786251E-43</c:v>
                </c:pt>
                <c:pt idx="29">
                  <c:v>4.0389037877894492E-43</c:v>
                </c:pt>
                <c:pt idx="30">
                  <c:v>8.0180103796856687E-43</c:v>
                </c:pt>
                <c:pt idx="31">
                  <c:v>1.5881222376898117E-42</c:v>
                </c:pt>
                <c:pt idx="32">
                  <c:v>3.1384516788265661E-42</c:v>
                </c:pt>
                <c:pt idx="33">
                  <c:v>6.1881548443771093E-42</c:v>
                </c:pt>
                <c:pt idx="34">
                  <c:v>1.2173658228261732E-41</c:v>
                </c:pt>
                <c:pt idx="35">
                  <c:v>2.3894351270918354E-41</c:v>
                </c:pt>
                <c:pt idx="36">
                  <c:v>4.679329090585903E-41</c:v>
                </c:pt>
                <c:pt idx="37">
                  <c:v>9.1429457262040834E-41</c:v>
                </c:pt>
                <c:pt idx="38">
                  <c:v>1.7823906711763191E-40</c:v>
                </c:pt>
                <c:pt idx="39">
                  <c:v>3.4668405344442272E-40</c:v>
                </c:pt>
                <c:pt idx="40">
                  <c:v>6.7278924061243013E-40</c:v>
                </c:pt>
                <c:pt idx="41">
                  <c:v>1.302682010834682E-39</c:v>
                </c:pt>
                <c:pt idx="42">
                  <c:v>2.5165873010079713E-39</c:v>
                </c:pt>
                <c:pt idx="43">
                  <c:v>4.8506483593350658E-39</c:v>
                </c:pt>
                <c:pt idx="44">
                  <c:v>9.3282846549303617E-39</c:v>
                </c:pt>
                <c:pt idx="45">
                  <c:v>1.7898555996156752E-38</c:v>
                </c:pt>
                <c:pt idx="46">
                  <c:v>3.4264816145040984E-38</c:v>
                </c:pt>
                <c:pt idx="47">
                  <c:v>6.5447494231840993E-38</c:v>
                </c:pt>
                <c:pt idx="48">
                  <c:v>1.2472452185421285E-37</c:v>
                </c:pt>
                <c:pt idx="49">
                  <c:v>2.3715095530182425E-37</c:v>
                </c:pt>
                <c:pt idx="50">
                  <c:v>4.4989598324636977E-37</c:v>
                </c:pt>
                <c:pt idx="51">
                  <c:v>8.5155667893923256E-37</c:v>
                </c:pt>
                <c:pt idx="52">
                  <c:v>1.608159830765951E-36</c:v>
                </c:pt>
                <c:pt idx="53">
                  <c:v>3.0301146899353295E-36</c:v>
                </c:pt>
                <c:pt idx="54">
                  <c:v>5.6964347926131378E-36</c:v>
                </c:pt>
                <c:pt idx="55">
                  <c:v>1.0684677061228923E-35</c:v>
                </c:pt>
                <c:pt idx="56">
                  <c:v>1.9995574059472432E-35</c:v>
                </c:pt>
                <c:pt idx="57">
                  <c:v>3.7335378635926567E-35</c:v>
                </c:pt>
                <c:pt idx="58">
                  <c:v>6.9553894096776511E-35</c:v>
                </c:pt>
                <c:pt idx="59">
                  <c:v>1.2928154869105384E-34</c:v>
                </c:pt>
                <c:pt idx="60">
                  <c:v>2.3975399291425337E-34</c:v>
                </c:pt>
                <c:pt idx="61">
                  <c:v>4.4361820278571201E-34</c:v>
                </c:pt>
                <c:pt idx="62">
                  <c:v>8.1896826637817188E-34</c:v>
                </c:pt>
                <c:pt idx="63">
                  <c:v>1.5084780542765413E-33</c:v>
                </c:pt>
                <c:pt idx="64">
                  <c:v>2.7722036135669982E-33</c:v>
                </c:pt>
                <c:pt idx="65">
                  <c:v>5.0830626298457179E-33</c:v>
                </c:pt>
                <c:pt idx="66">
                  <c:v>9.2990804045426171E-33</c:v>
                </c:pt>
                <c:pt idx="67">
                  <c:v>1.6973396303260415E-32</c:v>
                </c:pt>
                <c:pt idx="68">
                  <c:v>3.0910904019636945E-32</c:v>
                </c:pt>
                <c:pt idx="69">
                  <c:v>5.6165401567231126E-32</c:v>
                </c:pt>
                <c:pt idx="70">
                  <c:v>1.0182167488760856E-31</c:v>
                </c:pt>
                <c:pt idx="71">
                  <c:v>1.8417293595239657E-31</c:v>
                </c:pt>
                <c:pt idx="72">
                  <c:v>3.3237288953358556E-31</c:v>
                </c:pt>
                <c:pt idx="73">
                  <c:v>5.9846613540921953E-31</c:v>
                </c:pt>
                <c:pt idx="74">
                  <c:v>1.075146820791085E-30</c:v>
                </c:pt>
                <c:pt idx="75">
                  <c:v>1.9271262896118704E-30</c:v>
                </c:pt>
                <c:pt idx="76">
                  <c:v>3.4464087447450486E-30</c:v>
                </c:pt>
                <c:pt idx="77">
                  <c:v>6.1494687327047853E-30</c:v>
                </c:pt>
                <c:pt idx="78">
                  <c:v>1.0947693203173187E-29</c:v>
                </c:pt>
                <c:pt idx="79">
                  <c:v>1.9445622275409431E-29</c:v>
                </c:pt>
                <c:pt idx="80">
                  <c:v>3.4461587461807568E-29</c:v>
                </c:pt>
                <c:pt idx="81">
                  <c:v>6.0934453364926407E-29</c:v>
                </c:pt>
                <c:pt idx="82">
                  <c:v>1.0749908466098587E-28</c:v>
                </c:pt>
                <c:pt idx="83">
                  <c:v>1.892172906671041E-28</c:v>
                </c:pt>
                <c:pt idx="84">
                  <c:v>3.3230056493525758E-28</c:v>
                </c:pt>
                <c:pt idx="85">
                  <c:v>5.8225810966589119E-28</c:v>
                </c:pt>
                <c:pt idx="86">
                  <c:v>1.0179213399221604E-27</c:v>
                </c:pt>
                <c:pt idx="87">
                  <c:v>1.7755262550086955E-27</c:v>
                </c:pt>
                <c:pt idx="88">
                  <c:v>3.0899694438567576E-27</c:v>
                </c:pt>
                <c:pt idx="89">
                  <c:v>5.3653181228808764E-27</c:v>
                </c:pt>
                <c:pt idx="90">
                  <c:v>9.295033870759768E-27</c:v>
                </c:pt>
                <c:pt idx="91">
                  <c:v>1.6066477953437205E-26</c:v>
                </c:pt>
                <c:pt idx="92">
                  <c:v>2.7707962726012982E-26</c:v>
                </c:pt>
                <c:pt idx="93">
                  <c:v>4.7676318630347104E-26</c:v>
                </c:pt>
                <c:pt idx="94">
                  <c:v>8.1849313088515941E-26</c:v>
                </c:pt>
                <c:pt idx="95">
                  <c:v>1.4019792017268588E-25</c:v>
                </c:pt>
                <c:pt idx="96">
                  <c:v>2.3959751501027462E-25</c:v>
                </c:pt>
                <c:pt idx="97">
                  <c:v>4.0854251161099462E-25</c:v>
                </c:pt>
                <c:pt idx="98">
                  <c:v>6.9503456967469828E-25</c:v>
                </c:pt>
                <c:pt idx="99">
                  <c:v>1.1797493975420567E-24</c:v>
                </c:pt>
                <c:pt idx="100">
                  <c:v>1.9979624829239781E-24</c:v>
                </c:pt>
                <c:pt idx="101">
                  <c:v>3.3759740537512562E-24</c:v>
                </c:pt>
                <c:pt idx="102">
                  <c:v>5.6914782163046073E-24</c:v>
                </c:pt>
                <c:pt idx="103">
                  <c:v>9.5733792156588078E-24</c:v>
                </c:pt>
                <c:pt idx="104">
                  <c:v>1.6066439877358207E-23</c:v>
                </c:pt>
                <c:pt idx="105">
                  <c:v>2.6902228095662734E-23</c:v>
                </c:pt>
                <c:pt idx="106">
                  <c:v>4.4943930947408004E-23</c:v>
                </c:pt>
                <c:pt idx="107">
                  <c:v>7.4914876021745086E-23</c:v>
                </c:pt>
                <c:pt idx="108">
                  <c:v>1.2458888013826521E-22</c:v>
                </c:pt>
                <c:pt idx="109">
                  <c:v>2.0673057178937723E-22</c:v>
                </c:pt>
                <c:pt idx="110">
                  <c:v>3.4225069286727063E-22</c:v>
                </c:pt>
                <c:pt idx="111">
                  <c:v>5.6532497569328396E-22</c:v>
                </c:pt>
                <c:pt idx="112">
                  <c:v>9.3167880560288268E-22</c:v>
                </c:pt>
                <c:pt idx="113">
                  <c:v>1.5319636684225556E-21</c:v>
                </c:pt>
                <c:pt idx="114">
                  <c:v>2.5133034199065682E-21</c:v>
                </c:pt>
                <c:pt idx="115">
                  <c:v>4.1139175658380268E-21</c:v>
                </c:pt>
                <c:pt idx="116">
                  <c:v>6.7186258191162412E-21</c:v>
                </c:pt>
                <c:pt idx="117">
                  <c:v>1.0947615368483268E-20</c:v>
                </c:pt>
                <c:pt idx="118">
                  <c:v>1.7798066009222317E-20</c:v>
                </c:pt>
                <c:pt idx="119">
                  <c:v>2.8869569132794499E-20</c:v>
                </c:pt>
                <c:pt idx="120">
                  <c:v>4.6722061625588233E-20</c:v>
                </c:pt>
                <c:pt idx="121">
                  <c:v>7.5442817646142873E-20</c:v>
                </c:pt>
                <c:pt idx="122">
                  <c:v>1.2154245628014259E-19</c:v>
                </c:pt>
                <c:pt idx="123">
                  <c:v>1.9536750226085873E-19</c:v>
                </c:pt>
                <c:pt idx="124">
                  <c:v>3.1332196821046258E-19</c:v>
                </c:pt>
                <c:pt idx="125">
                  <c:v>5.0135294965099809E-19</c:v>
                </c:pt>
                <c:pt idx="126">
                  <c:v>8.004063203466204E-19</c:v>
                </c:pt>
                <c:pt idx="127">
                  <c:v>1.2749455893334776E-18</c:v>
                </c:pt>
                <c:pt idx="128">
                  <c:v>2.026221871343605E-18</c:v>
                </c:pt>
                <c:pt idx="129">
                  <c:v>3.2128951537620542E-18</c:v>
                </c:pt>
                <c:pt idx="130">
                  <c:v>5.0830023982562998E-18</c:v>
                </c:pt>
                <c:pt idx="131">
                  <c:v>8.0233970100938327E-18</c:v>
                </c:pt>
                <c:pt idx="132">
                  <c:v>1.2636024419766936E-17</c:v>
                </c:pt>
                <c:pt idx="133">
                  <c:v>1.9855317554544659E-17</c:v>
                </c:pt>
                <c:pt idx="134">
                  <c:v>3.1128444878082554E-17</c:v>
                </c:pt>
                <c:pt idx="135">
                  <c:v>4.86913951496136E-17</c:v>
                </c:pt>
                <c:pt idx="136">
                  <c:v>7.5990835404121733E-17</c:v>
                </c:pt>
                <c:pt idx="137">
                  <c:v>1.1832715588343572E-16</c:v>
                </c:pt>
                <c:pt idx="138">
                  <c:v>1.8383230786341481E-16</c:v>
                </c:pt>
                <c:pt idx="139">
                  <c:v>2.8495314822259058E-16</c:v>
                </c:pt>
                <c:pt idx="140">
                  <c:v>4.4069618011693846E-16</c:v>
                </c:pt>
                <c:pt idx="141">
                  <c:v>6.8001629439983653E-16</c:v>
                </c:pt>
                <c:pt idx="142">
                  <c:v>1.0469201507058947E-15</c:v>
                </c:pt>
                <c:pt idx="143">
                  <c:v>1.608133152643846E-15</c:v>
                </c:pt>
                <c:pt idx="144">
                  <c:v>2.4645898642135223E-15</c:v>
                </c:pt>
                <c:pt idx="145">
                  <c:v>3.7686127877027666E-15</c:v>
                </c:pt>
                <c:pt idx="146">
                  <c:v>5.7495331636172258E-15</c:v>
                </c:pt>
                <c:pt idx="147">
                  <c:v>8.7518094994109763E-15</c:v>
                </c:pt>
                <c:pt idx="148">
                  <c:v>1.3291602195912515E-14</c:v>
                </c:pt>
                <c:pt idx="149">
                  <c:v>2.0140535819769341E-14</c:v>
                </c:pt>
                <c:pt idx="150">
                  <c:v>3.0449412136743192E-14</c:v>
                </c:pt>
                <c:pt idx="151">
                  <c:v>4.5930482859824909E-14</c:v>
                </c:pt>
                <c:pt idx="152">
                  <c:v>6.9125345708834251E-14</c:v>
                </c:pt>
                <c:pt idx="153">
                  <c:v>1.0379772336031605E-13</c:v>
                </c:pt>
                <c:pt idx="154">
                  <c:v>1.5550793212086846E-13</c:v>
                </c:pt>
                <c:pt idx="155">
                  <c:v>2.3245102801095916E-13</c:v>
                </c:pt>
                <c:pt idx="156">
                  <c:v>3.4667665904243576E-13</c:v>
                </c:pt>
                <c:pt idx="157">
                  <c:v>5.1586010299064014E-13</c:v>
                </c:pt>
                <c:pt idx="158">
                  <c:v>7.6586722595604334E-13</c:v>
                </c:pt>
                <c:pt idx="159">
                  <c:v>1.1344601263110563E-12</c:v>
                </c:pt>
                <c:pt idx="160">
                  <c:v>1.6766375701184159E-12</c:v>
                </c:pt>
                <c:pt idx="161">
                  <c:v>2.4723124606177733E-12</c:v>
                </c:pt>
                <c:pt idx="162">
                  <c:v>3.6373218242471953E-12</c:v>
                </c:pt>
                <c:pt idx="163">
                  <c:v>5.3391768422903747E-12</c:v>
                </c:pt>
                <c:pt idx="164">
                  <c:v>7.819537908534911E-12</c:v>
                </c:pt>
                <c:pt idx="165">
                  <c:v>1.1426206793503343E-11</c:v>
                </c:pt>
                <c:pt idx="166">
                  <c:v>1.6658553065442771E-11</c:v>
                </c:pt>
                <c:pt idx="167">
                  <c:v>2.4231856029202692E-11</c:v>
                </c:pt>
                <c:pt idx="168">
                  <c:v>3.5168212100030455E-11</c:v>
                </c:pt>
                <c:pt idx="169">
                  <c:v>5.0924656294677099E-11</c:v>
                </c:pt>
                <c:pt idx="170">
                  <c:v>7.3573281970877729E-11</c:v>
                </c:pt>
                <c:pt idx="171">
                  <c:v>1.0605383049902346E-10</c:v>
                </c:pt>
                <c:pt idx="172">
                  <c:v>1.5252702352214361E-10</c:v>
                </c:pt>
                <c:pt idx="173">
                  <c:v>2.1886758103567326E-10</c:v>
                </c:pt>
                <c:pt idx="174">
                  <c:v>3.1335042443882003E-10</c:v>
                </c:pt>
                <c:pt idx="175">
                  <c:v>4.4760336529336429E-10</c:v>
                </c:pt>
                <c:pt idx="176">
                  <c:v>6.3792644413800054E-10</c:v>
                </c:pt>
                <c:pt idx="177">
                  <c:v>9.0711442744136355E-10</c:v>
                </c:pt>
                <c:pt idx="178">
                  <c:v>1.2869680039598817E-9</c:v>
                </c:pt>
                <c:pt idx="179">
                  <c:v>1.8217451911474045E-9</c:v>
                </c:pt>
                <c:pt idx="180">
                  <c:v>2.5728929700309452E-9</c:v>
                </c:pt>
                <c:pt idx="181">
                  <c:v>3.6255175806901979E-9</c:v>
                </c:pt>
                <c:pt idx="182">
                  <c:v>5.0972098897838091E-9</c:v>
                </c:pt>
                <c:pt idx="183">
                  <c:v>7.1500524109689423E-9</c:v>
                </c:pt>
                <c:pt idx="184">
                  <c:v>1.0006913367376636E-8</c:v>
                </c:pt>
                <c:pt idx="185">
                  <c:v>1.3973501995301953E-8</c:v>
                </c:pt>
                <c:pt idx="186">
                  <c:v>1.946814575639165E-8</c:v>
                </c:pt>
                <c:pt idx="187">
                  <c:v>2.7061889942634375E-8</c:v>
                </c:pt>
                <c:pt idx="188">
                  <c:v>3.7532359231797825E-8</c:v>
                </c:pt>
                <c:pt idx="189">
                  <c:v>5.1935917933171598E-8</c:v>
                </c:pt>
                <c:pt idx="190">
                  <c:v>7.1704096174154986E-8</c:v>
                </c:pt>
                <c:pt idx="191">
                  <c:v>9.8772108884004546E-8</c:v>
                </c:pt>
                <c:pt idx="192">
                  <c:v>1.3574970472635536E-7</c:v>
                </c:pt>
                <c:pt idx="193">
                  <c:v>1.8614769688927757E-7</c:v>
                </c:pt>
                <c:pt idx="194">
                  <c:v>2.5467754073747323E-7</c:v>
                </c:pt>
                <c:pt idx="195">
                  <c:v>3.4764647828160008E-7</c:v>
                </c:pt>
                <c:pt idx="196">
                  <c:v>4.7347737107529384E-7</c:v>
                </c:pt>
                <c:pt idx="197">
                  <c:v>6.4339077172376926E-7</c:v>
                </c:pt>
                <c:pt idx="198">
                  <c:v>8.7229751217232872E-7</c:v>
                </c:pt>
                <c:pt idx="199">
                  <c:v>1.1799636994177747E-6</c:v>
                </c:pt>
                <c:pt idx="200">
                  <c:v>1.5925272278531934E-6</c:v>
                </c:pt>
                <c:pt idx="201">
                  <c:v>2.1444666289669991E-6</c:v>
                </c:pt>
                <c:pt idx="202">
                  <c:v>2.8811503690491968E-6</c:v>
                </c:pt>
                <c:pt idx="203">
                  <c:v>3.8621288973157806E-6</c:v>
                </c:pt>
                <c:pt idx="204">
                  <c:v>5.1653744477406887E-6</c:v>
                </c:pt>
                <c:pt idx="205">
                  <c:v>6.8927267511759188E-6</c:v>
                </c:pt>
                <c:pt idx="206">
                  <c:v>9.1768687607989142E-6</c:v>
                </c:pt>
                <c:pt idx="207">
                  <c:v>1.2190238039882244E-5</c:v>
                </c:pt>
                <c:pt idx="208">
                  <c:v>1.6156379956236507E-5</c:v>
                </c:pt>
                <c:pt idx="209">
                  <c:v>2.1364372254160752E-5</c:v>
                </c:pt>
                <c:pt idx="210">
                  <c:v>2.8187101640994439E-5</c:v>
                </c:pt>
                <c:pt idx="211">
                  <c:v>3.7104357271436179E-5</c:v>
                </c:pt>
                <c:pt idx="212">
                  <c:v>4.8731929937159787E-5</c:v>
                </c:pt>
                <c:pt idx="213">
                  <c:v>6.3858176923079402E-5</c:v>
                </c:pt>
                <c:pt idx="214">
                  <c:v>8.3489839650990202E-5</c:v>
                </c:pt>
                <c:pt idx="215">
                  <c:v>1.0890929448380213E-4</c:v>
                </c:pt>
                <c:pt idx="216">
                  <c:v>1.4174588798325727E-4</c:v>
                </c:pt>
                <c:pt idx="217">
                  <c:v>1.8406456965764403E-4</c:v>
                </c:pt>
                <c:pt idx="218">
                  <c:v>2.3847570269522797E-4</c:v>
                </c:pt>
                <c:pt idx="219">
                  <c:v>3.0827072306188183E-4</c:v>
                </c:pt>
                <c:pt idx="220">
                  <c:v>3.9758924825920758E-4</c:v>
                </c:pt>
                <c:pt idx="221">
                  <c:v>5.1162432958026468E-4</c:v>
                </c:pt>
                <c:pt idx="222">
                  <c:v>6.5687381836434687E-4</c:v>
                </c:pt>
                <c:pt idx="223">
                  <c:v>8.4144730198340372E-4</c:v>
                </c:pt>
                <c:pt idx="224">
                  <c:v>1.0754397852571099E-3</c:v>
                </c:pt>
                <c:pt idx="225">
                  <c:v>1.3713852753731875E-3</c:v>
                </c:pt>
                <c:pt idx="226">
                  <c:v>1.744805702124638E-3</c:v>
                </c:pt>
                <c:pt idx="227">
                  <c:v>2.2148731998678475E-3</c:v>
                </c:pt>
                <c:pt idx="228">
                  <c:v>2.8052067227887626E-3</c:v>
                </c:pt>
                <c:pt idx="229">
                  <c:v>3.5448272897024551E-3</c:v>
                </c:pt>
                <c:pt idx="230">
                  <c:v>4.469299885765457E-3</c:v>
                </c:pt>
                <c:pt idx="231">
                  <c:v>5.6220942104103014E-3</c:v>
                </c:pt>
                <c:pt idx="232">
                  <c:v>7.0562010730387493E-3</c:v>
                </c:pt>
                <c:pt idx="233">
                  <c:v>8.8360463133534354E-3</c:v>
                </c:pt>
                <c:pt idx="234">
                  <c:v>1.1039749668255952E-2</c:v>
                </c:pt>
                <c:pt idx="235">
                  <c:v>1.3761782013838665E-2</c:v>
                </c:pt>
                <c:pt idx="236">
                  <c:v>1.7116080863072636E-2</c:v>
                </c:pt>
                <c:pt idx="237">
                  <c:v>2.123969086029967E-2</c:v>
                </c:pt>
                <c:pt idx="238">
                  <c:v>2.62970032301926E-2</c:v>
                </c:pt>
                <c:pt idx="239">
                  <c:v>3.2484675633556635E-2</c:v>
                </c:pt>
                <c:pt idx="240">
                  <c:v>4.0037321554147957E-2</c:v>
                </c:pt>
                <c:pt idx="241">
                  <c:v>4.923406605736063E-2</c:v>
                </c:pt>
                <c:pt idx="242">
                  <c:v>6.0406072357966474E-2</c:v>
                </c:pt>
                <c:pt idx="243">
                  <c:v>7.3945150911894075E-2</c:v>
                </c:pt>
                <c:pt idx="244">
                  <c:v>9.0313569463313564E-2</c:v>
                </c:pt>
                <c:pt idx="245">
                  <c:v>0.11005518835543057</c:v>
                </c:pt>
                <c:pt idx="246">
                  <c:v>0.13380805012545011</c:v>
                </c:pt>
                <c:pt idx="247">
                  <c:v>0.16231855558059777</c:v>
                </c:pt>
                <c:pt idx="248">
                  <c:v>0.19645735978638207</c:v>
                </c:pt>
                <c:pt idx="249">
                  <c:v>0.23723712022632429</c:v>
                </c:pt>
                <c:pt idx="250">
                  <c:v>0.2858322253289024</c:v>
                </c:pt>
                <c:pt idx="251">
                  <c:v>0.34360062406961639</c:v>
                </c:pt>
                <c:pt idx="252">
                  <c:v>0.412107865883867</c:v>
                </c:pt>
                <c:pt idx="253">
                  <c:v>0.49315344411010714</c:v>
                </c:pt>
                <c:pt idx="254">
                  <c:v>0.58879951503577366</c:v>
                </c:pt>
                <c:pt idx="255">
                  <c:v>0.70140203774061638</c:v>
                </c:pt>
                <c:pt idx="256">
                  <c:v>0.8336443468882927</c:v>
                </c:pt>
                <c:pt idx="257">
                  <c:v>0.98857313073403097</c:v>
                </c:pt>
                <c:pt idx="258">
                  <c:v>1.1696367396580152</c:v>
                </c:pt>
                <c:pt idx="259">
                  <c:v>1.3807256960211289</c:v>
                </c:pt>
                <c:pt idx="260">
                  <c:v>1.6262152139663095</c:v>
                </c:pt>
                <c:pt idx="261">
                  <c:v>1.9110094678119141</c:v>
                </c:pt>
                <c:pt idx="262">
                  <c:v>2.2405872700969001</c:v>
                </c:pt>
                <c:pt idx="263">
                  <c:v>2.6210487354369763</c:v>
                </c:pt>
                <c:pt idx="264">
                  <c:v>3.0591624146804048</c:v>
                </c:pt>
                <c:pt idx="265">
                  <c:v>3.5624122863502339</c:v>
                </c:pt>
                <c:pt idx="266">
                  <c:v>4.1390438900065867</c:v>
                </c:pt>
                <c:pt idx="267">
                  <c:v>4.7981087805487519</c:v>
                </c:pt>
                <c:pt idx="268">
                  <c:v>5.5495063752903961</c:v>
                </c:pt>
                <c:pt idx="269">
                  <c:v>6.4040221589288988</c:v>
                </c:pt>
                <c:pt idx="270">
                  <c:v>7.3733611079231069</c:v>
                </c:pt>
                <c:pt idx="271">
                  <c:v>8.4701750977437147</c:v>
                </c:pt>
                <c:pt idx="272">
                  <c:v>9.7080829673165336</c:v>
                </c:pt>
                <c:pt idx="273">
                  <c:v>11.101681837890887</c:v>
                </c:pt>
                <c:pt idx="274">
                  <c:v>12.66654822196956</c:v>
                </c:pt>
                <c:pt idx="275">
                  <c:v>14.419227415854413</c:v>
                </c:pt>
                <c:pt idx="276">
                  <c:v>16.37720965028474</c:v>
                </c:pt>
                <c:pt idx="277">
                  <c:v>18.558891480746993</c:v>
                </c:pt>
                <c:pt idx="278">
                  <c:v>20.983520938201327</c:v>
                </c:pt>
                <c:pt idx="279">
                  <c:v>23.671125031813116</c:v>
                </c:pt>
                <c:pt idx="280">
                  <c:v>26.642418304951359</c:v>
                </c:pt>
                <c:pt idx="281">
                  <c:v>29.918691293684578</c:v>
                </c:pt>
                <c:pt idx="282">
                  <c:v>33.521677927314293</c:v>
                </c:pt>
                <c:pt idx="283">
                  <c:v>37.473401142854854</c:v>
                </c:pt>
                <c:pt idx="284">
                  <c:v>41.795996261435199</c:v>
                </c:pt>
                <c:pt idx="285">
                  <c:v>46.511511993060708</c:v>
                </c:pt>
                <c:pt idx="286">
                  <c:v>51.641689295075501</c:v>
                </c:pt>
                <c:pt idx="287">
                  <c:v>57.207718707412099</c:v>
                </c:pt>
                <c:pt idx="288">
                  <c:v>63.229977218215524</c:v>
                </c:pt>
                <c:pt idx="289">
                  <c:v>69.727746173236952</c:v>
                </c:pt>
                <c:pt idx="290">
                  <c:v>76.718912223665271</c:v>
                </c:pt>
                <c:pt idx="291">
                  <c:v>84.219653801511114</c:v>
                </c:pt>
                <c:pt idx="292">
                  <c:v>92.244116112059785</c:v>
                </c:pt>
                <c:pt idx="293">
                  <c:v>100.80407812611206</c:v>
                </c:pt>
                <c:pt idx="294">
                  <c:v>109.9086155325648</c:v>
                </c:pt>
                <c:pt idx="295">
                  <c:v>119.56376406076599</c:v>
                </c:pt>
                <c:pt idx="296">
                  <c:v>129.77218798927871</c:v>
                </c:pt>
                <c:pt idx="297">
                  <c:v>140.53285901317159</c:v>
                </c:pt>
                <c:pt idx="298">
                  <c:v>151.84075093092827</c:v>
                </c:pt>
                <c:pt idx="299">
                  <c:v>163.68655581977993</c:v>
                </c:pt>
                <c:pt idx="300">
                  <c:v>176.05642749667763</c:v>
                </c:pt>
                <c:pt idx="301">
                  <c:v>188.93175807817445</c:v>
                </c:pt>
                <c:pt idx="302">
                  <c:v>202.28899337248012</c:v>
                </c:pt>
                <c:pt idx="303">
                  <c:v>216.09949263538664</c:v>
                </c:pt>
                <c:pt idx="304">
                  <c:v>230.3294379056716</c:v>
                </c:pt>
                <c:pt idx="305">
                  <c:v>244.93979769505202</c:v>
                </c:pt>
                <c:pt idx="306">
                  <c:v>259.88634924942068</c:v>
                </c:pt>
                <c:pt idx="307">
                  <c:v>275.11976292179003</c:v>
                </c:pt>
                <c:pt idx="308">
                  <c:v>290.58575140915462</c:v>
                </c:pt>
                <c:pt idx="309">
                  <c:v>306.22528571909265</c:v>
                </c:pt>
                <c:pt idx="310">
                  <c:v>321.97487875291006</c:v>
                </c:pt>
                <c:pt idx="311">
                  <c:v>337.76693634245942</c:v>
                </c:pt>
                <c:pt idx="312">
                  <c:v>353.53017447098506</c:v>
                </c:pt>
                <c:pt idx="313">
                  <c:v>369.19010026439867</c:v>
                </c:pt>
                <c:pt idx="314">
                  <c:v>384.66955318477551</c:v>
                </c:pt>
                <c:pt idx="315">
                  <c:v>399.88930170884839</c:v>
                </c:pt>
                <c:pt idx="316">
                  <c:v>414.76868966238806</c:v>
                </c:pt>
                <c:pt idx="317">
                  <c:v>429.22632532677716</c:v>
                </c:pt>
                <c:pt idx="318">
                  <c:v>443.18080546140385</c:v>
                </c:pt>
                <c:pt idx="319">
                  <c:v>456.55146552222362</c:v>
                </c:pt>
                <c:pt idx="320">
                  <c:v>469.2591466203736</c:v>
                </c:pt>
                <c:pt idx="321">
                  <c:v>481.22696917329472</c:v>
                </c:pt>
                <c:pt idx="322">
                  <c:v>492.38110278652238</c:v>
                </c:pt>
                <c:pt idx="323">
                  <c:v>502.65152165329573</c:v>
                </c:pt>
                <c:pt idx="324">
                  <c:v>511.97273471208308</c:v>
                </c:pt>
                <c:pt idx="325">
                  <c:v>520.28447994255487</c:v>
                </c:pt>
                <c:pt idx="326">
                  <c:v>527.53237252303973</c:v>
                </c:pt>
                <c:pt idx="327">
                  <c:v>533.66849710722477</c:v>
                </c:pt>
                <c:pt idx="328">
                  <c:v>538.65193520257333</c:v>
                </c:pt>
                <c:pt idx="329">
                  <c:v>542.44921953290066</c:v>
                </c:pt>
                <c:pt idx="330">
                  <c:v>545.03470832779192</c:v>
                </c:pt>
                <c:pt idx="331">
                  <c:v>546.39087368362334</c:v>
                </c:pt>
                <c:pt idx="332">
                  <c:v>546.50849945945356</c:v>
                </c:pt>
                <c:pt idx="333">
                  <c:v>545.38678558227559</c:v>
                </c:pt>
                <c:pt idx="334">
                  <c:v>543.03335711011857</c:v>
                </c:pt>
                <c:pt idx="335">
                  <c:v>539.4641779094211</c:v>
                </c:pt>
                <c:pt idx="336">
                  <c:v>534.70337031371707</c:v>
                </c:pt>
                <c:pt idx="337">
                  <c:v>528.78294361376481</c:v>
                </c:pt>
                <c:pt idx="338">
                  <c:v>521.7424356542366</c:v>
                </c:pt>
                <c:pt idx="339">
                  <c:v>513.62847315045121</c:v>
                </c:pt>
                <c:pt idx="340">
                  <c:v>504.49425756483242</c:v>
                </c:pt>
                <c:pt idx="341">
                  <c:v>494.39898447106867</c:v>
                </c:pt>
                <c:pt idx="342">
                  <c:v>483.40720526547676</c:v>
                </c:pt>
                <c:pt idx="343">
                  <c:v>471.58814084660884</c:v>
                </c:pt>
                <c:pt idx="344">
                  <c:v>459.01495745034055</c:v>
                </c:pt>
                <c:pt idx="345">
                  <c:v>445.76401521241866</c:v>
                </c:pt>
                <c:pt idx="346">
                  <c:v>431.91410020672754</c:v>
                </c:pt>
                <c:pt idx="347">
                  <c:v>417.54565069409773</c:v>
                </c:pt>
                <c:pt idx="348">
                  <c:v>402.73998810745269</c:v>
                </c:pt>
                <c:pt idx="349">
                  <c:v>387.57856291176199</c:v>
                </c:pt>
                <c:pt idx="350">
                  <c:v>372.14222491865513</c:v>
                </c:pt>
                <c:pt idx="351">
                  <c:v>356.51052692591344</c:v>
                </c:pt>
                <c:pt idx="352">
                  <c:v>340.7610697111661</c:v>
                </c:pt>
                <c:pt idx="353">
                  <c:v>324.96889545413683</c:v>
                </c:pt>
                <c:pt idx="354">
                  <c:v>309.20593562306715</c:v>
                </c:pt>
                <c:pt idx="355">
                  <c:v>293.54051825576772</c:v>
                </c:pt>
                <c:pt idx="356">
                  <c:v>278.03693842323781</c:v>
                </c:pt>
                <c:pt idx="357">
                  <c:v>262.75509450843538</c:v>
                </c:pt>
                <c:pt idx="358">
                  <c:v>247.75019178375922</c:v>
                </c:pt>
                <c:pt idx="359">
                  <c:v>233.07251365753712</c:v>
                </c:pt>
                <c:pt idx="360">
                  <c:v>218.76725989564622</c:v>
                </c:pt>
                <c:pt idx="361">
                  <c:v>204.87445013206639</c:v>
                </c:pt>
                <c:pt idx="362">
                  <c:v>191.42889007715493</c:v>
                </c:pt>
                <c:pt idx="363">
                  <c:v>178.46019702384103</c:v>
                </c:pt>
                <c:pt idx="364">
                  <c:v>165.99288055416829</c:v>
                </c:pt>
                <c:pt idx="365">
                  <c:v>154.0464737702776</c:v>
                </c:pt>
                <c:pt idx="366">
                  <c:v>142.63570990447289</c:v>
                </c:pt>
                <c:pt idx="367">
                  <c:v>131.77073883047498</c:v>
                </c:pt>
                <c:pt idx="368">
                  <c:v>121.45737777115974</c:v>
                </c:pt>
                <c:pt idx="369">
                  <c:v>111.69739039490283</c:v>
                </c:pt>
                <c:pt idx="370">
                  <c:v>102.48878849414693</c:v>
                </c:pt>
                <c:pt idx="371">
                  <c:v>93.826150545078846</c:v>
                </c:pt>
                <c:pt idx="372">
                  <c:v>85.700951641355772</c:v>
                </c:pt>
                <c:pt idx="373">
                  <c:v>78.101899569821995</c:v>
                </c:pt>
                <c:pt idx="374">
                  <c:v>71.015272139815508</c:v>
                </c:pt>
                <c:pt idx="375">
                  <c:v>64.425251275409849</c:v>
                </c:pt>
                <c:pt idx="376">
                  <c:v>58.314249822940731</c:v>
                </c:pt>
                <c:pt idx="377">
                  <c:v>52.663227498353038</c:v>
                </c:pt>
                <c:pt idx="378">
                  <c:v>47.451992890731049</c:v>
                </c:pt>
                <c:pt idx="379">
                  <c:v>42.659488938170014</c:v>
                </c:pt>
                <c:pt idx="380">
                  <c:v>38.264059788014364</c:v>
                </c:pt>
                <c:pt idx="381">
                  <c:v>34.24369743864392</c:v>
                </c:pt>
                <c:pt idx="382">
                  <c:v>30.576267023680309</c:v>
                </c:pt>
                <c:pt idx="383">
                  <c:v>27.239710036452692</c:v>
                </c:pt>
                <c:pt idx="384">
                  <c:v>24.212225196830605</c:v>
                </c:pt>
                <c:pt idx="385">
                  <c:v>21.472427028822313</c:v>
                </c:pt>
                <c:pt idx="386">
                  <c:v>18.999482543776072</c:v>
                </c:pt>
                <c:pt idx="387">
                  <c:v>16.773226708717907</c:v>
                </c:pt>
                <c:pt idx="388">
                  <c:v>14.774257618692594</c:v>
                </c:pt>
                <c:pt idx="389">
                  <c:v>12.984012491686352</c:v>
                </c:pt>
                <c:pt idx="390">
                  <c:v>11.384825759722327</c:v>
                </c:pt>
                <c:pt idx="391">
                  <c:v>9.9599706464751563</c:v>
                </c:pt>
                <c:pt idx="392">
                  <c:v>8.6936857002125034</c:v>
                </c:pt>
                <c:pt idx="393">
                  <c:v>7.5711877953660789</c:v>
                </c:pt>
                <c:pt idx="394">
                  <c:v>6.5786731290504941</c:v>
                </c:pt>
                <c:pt idx="395">
                  <c:v>5.7033077245283632</c:v>
                </c:pt>
                <c:pt idx="396">
                  <c:v>4.9332089155767358</c:v>
                </c:pt>
                <c:pt idx="397">
                  <c:v>4.2574192274597467</c:v>
                </c:pt>
                <c:pt idx="398">
                  <c:v>3.6658739959105588</c:v>
                </c:pt>
                <c:pt idx="399">
                  <c:v>3.1493639782822322</c:v>
                </c:pt>
                <c:pt idx="400">
                  <c:v>2.6994941144996201</c:v>
                </c:pt>
                <c:pt idx="401">
                  <c:v>2.308639492659196</c:v>
                </c:pt>
                <c:pt idx="402">
                  <c:v>1.9698994677652955</c:v>
                </c:pt>
                <c:pt idx="403">
                  <c:v>1.6770507748871195</c:v>
                </c:pt>
                <c:pt idx="404">
                  <c:v>1.4245003718992701</c:v>
                </c:pt>
                <c:pt idx="405">
                  <c:v>1.207238643915598</c:v>
                </c:pt>
                <c:pt idx="406">
                  <c:v>1.0207935030018305</c:v>
                </c:pt>
                <c:pt idx="407">
                  <c:v>0.86118582388702269</c:v>
                </c:pt>
                <c:pt idx="408">
                  <c:v>0.72488657016971814</c:v>
                </c:pt>
                <c:pt idx="409">
                  <c:v>0.60877588653441939</c:v>
                </c:pt>
                <c:pt idx="410">
                  <c:v>0.51010436098360656</c:v>
                </c:pt>
                <c:pt idx="411">
                  <c:v>0.42645659752375054</c:v>
                </c:pt>
                <c:pt idx="412">
                  <c:v>0.35571718373779254</c:v>
                </c:pt>
                <c:pt idx="413">
                  <c:v>0.29603908931269202</c:v>
                </c:pt>
                <c:pt idx="414">
                  <c:v>0.24581449041688705</c:v>
                </c:pt>
                <c:pt idx="415">
                  <c:v>0.20364798049792887</c:v>
                </c:pt>
                <c:pt idx="416">
                  <c:v>0.16833210006941809</c:v>
                </c:pt>
                <c:pt idx="417">
                  <c:v>0.13882509586889252</c:v>
                </c:pt>
                <c:pt idx="418">
                  <c:v>0.11423080282150171</c:v>
                </c:pt>
                <c:pt idx="419">
                  <c:v>9.3780529952408473E-2</c:v>
                </c:pt>
                <c:pt idx="420">
                  <c:v>7.6816823194938433E-2</c:v>
                </c:pt>
                <c:pt idx="421">
                  <c:v>6.2778973365929608E-2</c:v>
                </c:pt>
                <c:pt idx="422">
                  <c:v>5.1190135901036236E-2</c:v>
                </c:pt>
                <c:pt idx="423">
                  <c:v>4.1645929756385085E-2</c:v>
                </c:pt>
                <c:pt idx="424">
                  <c:v>3.3804385723099767E-2</c:v>
                </c:pt>
                <c:pt idx="425">
                  <c:v>2.737711885336E-2</c:v>
                </c:pt>
                <c:pt idx="426">
                  <c:v>2.2121605377462994E-2</c:v>
                </c:pt>
                <c:pt idx="427">
                  <c:v>1.7834451072382067E-2</c:v>
                </c:pt>
                <c:pt idx="428">
                  <c:v>1.4345545233059706E-2</c:v>
                </c:pt>
                <c:pt idx="429">
                  <c:v>1.1513001949829261E-2</c:v>
                </c:pt>
                <c:pt idx="430">
                  <c:v>9.2187981031955947E-3</c:v>
                </c:pt>
                <c:pt idx="431">
                  <c:v>7.365025178977698E-3</c:v>
                </c:pt>
                <c:pt idx="432">
                  <c:v>5.8706795425367917E-3</c:v>
                </c:pt>
                <c:pt idx="433">
                  <c:v>4.6689230882806694E-3</c:v>
                </c:pt>
                <c:pt idx="434">
                  <c:v>3.7047531125090484E-3</c:v>
                </c:pt>
                <c:pt idx="435">
                  <c:v>2.9330267905758934E-3</c:v>
                </c:pt>
                <c:pt idx="436">
                  <c:v>2.3167917326081971E-3</c:v>
                </c:pt>
                <c:pt idx="437">
                  <c:v>1.8258797251168239E-3</c:v>
                </c:pt>
                <c:pt idx="438">
                  <c:v>1.4357259302564059E-3</c:v>
                </c:pt>
                <c:pt idx="439">
                  <c:v>1.1263805137947816E-3</c:v>
                </c:pt>
                <c:pt idx="440">
                  <c:v>8.8168391881811119E-4</c:v>
                </c:pt>
                <c:pt idx="441">
                  <c:v>6.8858081329473944E-4</c:v>
                </c:pt>
                <c:pt idx="442">
                  <c:v>5.3655113939419044E-4</c:v>
                </c:pt>
                <c:pt idx="443">
                  <c:v>4.1713970738345489E-4</c:v>
                </c:pt>
                <c:pt idx="444">
                  <c:v>3.2356843576767416E-4</c:v>
                </c:pt>
                <c:pt idx="445">
                  <c:v>2.5041767164050868E-4</c:v>
                </c:pt>
                <c:pt idx="446">
                  <c:v>1.9336506059165553E-4</c:v>
                </c:pt>
                <c:pt idx="447">
                  <c:v>1.4897220309708514E-4</c:v>
                </c:pt>
                <c:pt idx="448">
                  <c:v>1.14510861993744E-4</c:v>
                </c:pt>
                <c:pt idx="449">
                  <c:v>8.7821799937713181E-5</c:v>
                </c:pt>
                <c:pt idx="450">
                  <c:v>6.7200451415096594E-5</c:v>
                </c:pt>
                <c:pt idx="451">
                  <c:v>5.1304593803791167E-5</c:v>
                </c:pt>
                <c:pt idx="452">
                  <c:v>3.9079997128396429E-5</c:v>
                </c:pt>
                <c:pt idx="453">
                  <c:v>2.9700721489284766E-5</c:v>
                </c:pt>
                <c:pt idx="454">
                  <c:v>2.2521311735657267E-5</c:v>
                </c:pt>
                <c:pt idx="455">
                  <c:v>1.7038626044102079E-5</c:v>
                </c:pt>
                <c:pt idx="456">
                  <c:v>1.2861442105985413E-5</c:v>
                </c:pt>
                <c:pt idx="457">
                  <c:v>9.6863235040471421E-6</c:v>
                </c:pt>
                <c:pt idx="458">
                  <c:v>7.2785099234463681E-6</c:v>
                </c:pt>
                <c:pt idx="459">
                  <c:v>5.4568271072650851E-6</c:v>
                </c:pt>
                <c:pt idx="460">
                  <c:v>4.081803708722641E-6</c:v>
                </c:pt>
                <c:pt idx="461">
                  <c:v>3.0463390985396507E-6</c:v>
                </c:pt>
                <c:pt idx="462">
                  <c:v>2.2683944687250687E-6</c:v>
                </c:pt>
                <c:pt idx="463">
                  <c:v>1.6852840918009622E-6</c:v>
                </c:pt>
                <c:pt idx="464">
                  <c:v>1.2492284591623847E-6</c:v>
                </c:pt>
                <c:pt idx="465">
                  <c:v>9.2389969611648441E-7</c:v>
                </c:pt>
                <c:pt idx="466">
                  <c:v>6.8174503785458083E-7</c:v>
                </c:pt>
                <c:pt idx="467">
                  <c:v>5.0191867332913317E-7</c:v>
                </c:pt>
                <c:pt idx="468">
                  <c:v>3.6868793662417533E-7</c:v>
                </c:pt>
                <c:pt idx="469">
                  <c:v>2.7020831471608563E-7</c:v>
                </c:pt>
                <c:pt idx="470">
                  <c:v>1.9758441992479249E-7</c:v>
                </c:pt>
                <c:pt idx="471">
                  <c:v>1.4415207237963914E-7</c:v>
                </c:pt>
                <c:pt idx="472">
                  <c:v>1.049308741665117E-7</c:v>
                </c:pt>
                <c:pt idx="473">
                  <c:v>7.6207883118232726E-8</c:v>
                </c:pt>
                <c:pt idx="474">
                  <c:v>5.522181946130155E-8</c:v>
                </c:pt>
                <c:pt idx="475">
                  <c:v>3.9924154908802769E-8</c:v>
                </c:pt>
                <c:pt idx="476">
                  <c:v>2.8798837600505731E-8</c:v>
                </c:pt>
                <c:pt idx="477">
                  <c:v>2.0726615560775662E-8</c:v>
                </c:pt>
                <c:pt idx="478">
                  <c:v>1.4883190205596708E-8</c:v>
                </c:pt>
                <c:pt idx="479">
                  <c:v>1.0662962416523089E-8</c:v>
                </c:pt>
                <c:pt idx="480">
                  <c:v>7.6220875240268176E-9</c:v>
                </c:pt>
                <c:pt idx="481">
                  <c:v>5.4360593666906955E-9</c:v>
                </c:pt>
                <c:pt idx="482">
                  <c:v>3.8681976526792558E-9</c:v>
                </c:pt>
                <c:pt idx="483">
                  <c:v>2.7462959072367301E-9</c:v>
                </c:pt>
                <c:pt idx="484">
                  <c:v>1.9453610171590147E-9</c:v>
                </c:pt>
                <c:pt idx="485">
                  <c:v>1.3748879148782788E-9</c:v>
                </c:pt>
                <c:pt idx="486">
                  <c:v>9.6950172658151447E-10</c:v>
                </c:pt>
                <c:pt idx="487">
                  <c:v>6.8209377441120533E-10</c:v>
                </c:pt>
                <c:pt idx="488">
                  <c:v>4.7879961336161172E-10</c:v>
                </c:pt>
                <c:pt idx="489">
                  <c:v>3.3533408766997489E-10</c:v>
                </c:pt>
                <c:pt idx="490">
                  <c:v>2.3432348694401836E-10</c:v>
                </c:pt>
                <c:pt idx="491">
                  <c:v>1.6336843414022463E-10</c:v>
                </c:pt>
                <c:pt idx="492">
                  <c:v>1.1364090351821473E-10</c:v>
                </c:pt>
                <c:pt idx="493">
                  <c:v>7.8870649288522835E-11</c:v>
                </c:pt>
                <c:pt idx="494">
                  <c:v>5.4614801653322736E-11</c:v>
                </c:pt>
                <c:pt idx="495">
                  <c:v>3.7732841556529417E-11</c:v>
                </c:pt>
                <c:pt idx="496">
                  <c:v>2.6010150774836338E-11</c:v>
                </c:pt>
                <c:pt idx="497">
                  <c:v>1.7888768094138002E-11</c:v>
                </c:pt>
                <c:pt idx="498">
                  <c:v>1.2275302545810692E-11</c:v>
                </c:pt>
                <c:pt idx="499">
                  <c:v>8.4042348948641099E-12</c:v>
                </c:pt>
                <c:pt idx="500">
                  <c:v>5.7408786407146457E-12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695.76208429513008</c:v>
                </c:pt>
                <c:pt idx="1">
                  <c:v>695.71208429513013</c:v>
                </c:pt>
                <c:pt idx="2">
                  <c:v>695.66208429513006</c:v>
                </c:pt>
                <c:pt idx="3">
                  <c:v>695.6120842951301</c:v>
                </c:pt>
                <c:pt idx="4">
                  <c:v>695.56208429513003</c:v>
                </c:pt>
                <c:pt idx="5">
                  <c:v>695.51208429513008</c:v>
                </c:pt>
                <c:pt idx="6">
                  <c:v>695.46208429513013</c:v>
                </c:pt>
                <c:pt idx="7">
                  <c:v>695.41208429513006</c:v>
                </c:pt>
                <c:pt idx="8">
                  <c:v>695.3620842951301</c:v>
                </c:pt>
                <c:pt idx="9">
                  <c:v>695.31208429513003</c:v>
                </c:pt>
                <c:pt idx="10">
                  <c:v>695.26208429513008</c:v>
                </c:pt>
                <c:pt idx="11">
                  <c:v>695.21208429513104</c:v>
                </c:pt>
                <c:pt idx="12">
                  <c:v>695.16208429513108</c:v>
                </c:pt>
                <c:pt idx="13">
                  <c:v>695.11208429513113</c:v>
                </c:pt>
                <c:pt idx="14">
                  <c:v>695.06208429513106</c:v>
                </c:pt>
                <c:pt idx="15">
                  <c:v>695.0120842951311</c:v>
                </c:pt>
                <c:pt idx="16">
                  <c:v>694.96208429513104</c:v>
                </c:pt>
                <c:pt idx="17">
                  <c:v>694.91208429513108</c:v>
                </c:pt>
                <c:pt idx="18">
                  <c:v>694.86208429513113</c:v>
                </c:pt>
                <c:pt idx="19">
                  <c:v>694.81208429513106</c:v>
                </c:pt>
                <c:pt idx="20">
                  <c:v>694.7620842951311</c:v>
                </c:pt>
                <c:pt idx="21">
                  <c:v>694.71208429513104</c:v>
                </c:pt>
                <c:pt idx="22">
                  <c:v>694.66208429513108</c:v>
                </c:pt>
                <c:pt idx="23">
                  <c:v>694.61208429513113</c:v>
                </c:pt>
                <c:pt idx="24">
                  <c:v>694.56208429513106</c:v>
                </c:pt>
                <c:pt idx="25">
                  <c:v>694.5120842951311</c:v>
                </c:pt>
                <c:pt idx="26">
                  <c:v>694.46208429513104</c:v>
                </c:pt>
                <c:pt idx="27">
                  <c:v>694.41208429513108</c:v>
                </c:pt>
                <c:pt idx="28">
                  <c:v>694.36208429513113</c:v>
                </c:pt>
                <c:pt idx="29">
                  <c:v>694.31208429513106</c:v>
                </c:pt>
                <c:pt idx="30">
                  <c:v>694.2620842951311</c:v>
                </c:pt>
                <c:pt idx="31">
                  <c:v>694.21208429513104</c:v>
                </c:pt>
                <c:pt idx="32">
                  <c:v>694.16208429513108</c:v>
                </c:pt>
                <c:pt idx="33">
                  <c:v>694.11208429513204</c:v>
                </c:pt>
                <c:pt idx="34">
                  <c:v>694.06208429513208</c:v>
                </c:pt>
                <c:pt idx="35">
                  <c:v>694.01208429513213</c:v>
                </c:pt>
                <c:pt idx="36">
                  <c:v>693.96208429513206</c:v>
                </c:pt>
                <c:pt idx="37">
                  <c:v>693.9120842951321</c:v>
                </c:pt>
                <c:pt idx="38">
                  <c:v>693.86208429513204</c:v>
                </c:pt>
                <c:pt idx="39">
                  <c:v>693.81208429513208</c:v>
                </c:pt>
                <c:pt idx="40">
                  <c:v>693.76208429513213</c:v>
                </c:pt>
                <c:pt idx="41">
                  <c:v>693.71208429513206</c:v>
                </c:pt>
                <c:pt idx="42">
                  <c:v>693.6620842951321</c:v>
                </c:pt>
                <c:pt idx="43">
                  <c:v>693.61208429513204</c:v>
                </c:pt>
                <c:pt idx="44">
                  <c:v>693.56208429513208</c:v>
                </c:pt>
                <c:pt idx="45">
                  <c:v>693.51208429513213</c:v>
                </c:pt>
                <c:pt idx="46">
                  <c:v>693.46208429513206</c:v>
                </c:pt>
                <c:pt idx="47">
                  <c:v>693.4120842951321</c:v>
                </c:pt>
                <c:pt idx="48">
                  <c:v>693.36208429513204</c:v>
                </c:pt>
                <c:pt idx="49">
                  <c:v>693.31208429513208</c:v>
                </c:pt>
                <c:pt idx="50">
                  <c:v>693.26208429513213</c:v>
                </c:pt>
                <c:pt idx="51">
                  <c:v>693.21208429513206</c:v>
                </c:pt>
                <c:pt idx="52">
                  <c:v>693.1620842951321</c:v>
                </c:pt>
                <c:pt idx="53">
                  <c:v>693.11208429513204</c:v>
                </c:pt>
                <c:pt idx="54">
                  <c:v>693.06208429513208</c:v>
                </c:pt>
                <c:pt idx="55">
                  <c:v>693.01208429513304</c:v>
                </c:pt>
                <c:pt idx="56">
                  <c:v>692.96208429513308</c:v>
                </c:pt>
                <c:pt idx="57">
                  <c:v>692.91208429513313</c:v>
                </c:pt>
                <c:pt idx="58">
                  <c:v>692.86208429513306</c:v>
                </c:pt>
                <c:pt idx="59">
                  <c:v>692.8120842951331</c:v>
                </c:pt>
                <c:pt idx="60">
                  <c:v>692.76208429513304</c:v>
                </c:pt>
                <c:pt idx="61">
                  <c:v>692.71208429513308</c:v>
                </c:pt>
                <c:pt idx="62">
                  <c:v>692.66208429513313</c:v>
                </c:pt>
                <c:pt idx="63">
                  <c:v>692.61208429513306</c:v>
                </c:pt>
                <c:pt idx="64">
                  <c:v>692.5620842951331</c:v>
                </c:pt>
                <c:pt idx="65">
                  <c:v>692.51208429513304</c:v>
                </c:pt>
                <c:pt idx="66">
                  <c:v>692.46208429513308</c:v>
                </c:pt>
                <c:pt idx="67">
                  <c:v>692.41208429513313</c:v>
                </c:pt>
                <c:pt idx="68">
                  <c:v>692.36208429513306</c:v>
                </c:pt>
                <c:pt idx="69">
                  <c:v>692.3120842951331</c:v>
                </c:pt>
                <c:pt idx="70">
                  <c:v>692.26208429513304</c:v>
                </c:pt>
                <c:pt idx="71">
                  <c:v>692.21208429513308</c:v>
                </c:pt>
                <c:pt idx="72">
                  <c:v>692.16208429513313</c:v>
                </c:pt>
                <c:pt idx="73">
                  <c:v>692.11208429513306</c:v>
                </c:pt>
                <c:pt idx="74">
                  <c:v>692.0620842951331</c:v>
                </c:pt>
                <c:pt idx="75">
                  <c:v>692.01208429513304</c:v>
                </c:pt>
                <c:pt idx="76">
                  <c:v>691.96208429513308</c:v>
                </c:pt>
                <c:pt idx="77">
                  <c:v>691.91208429513404</c:v>
                </c:pt>
                <c:pt idx="78">
                  <c:v>691.86208429513408</c:v>
                </c:pt>
                <c:pt idx="79">
                  <c:v>691.81208429513413</c:v>
                </c:pt>
                <c:pt idx="80">
                  <c:v>691.76208429513406</c:v>
                </c:pt>
                <c:pt idx="81">
                  <c:v>691.7120842951341</c:v>
                </c:pt>
                <c:pt idx="82">
                  <c:v>691.66208429513404</c:v>
                </c:pt>
                <c:pt idx="83">
                  <c:v>691.61208429513408</c:v>
                </c:pt>
                <c:pt idx="84">
                  <c:v>691.56208429513413</c:v>
                </c:pt>
                <c:pt idx="85">
                  <c:v>691.51208429513406</c:v>
                </c:pt>
                <c:pt idx="86">
                  <c:v>691.4620842951341</c:v>
                </c:pt>
                <c:pt idx="87">
                  <c:v>691.41208429513404</c:v>
                </c:pt>
                <c:pt idx="88">
                  <c:v>691.36208429513408</c:v>
                </c:pt>
                <c:pt idx="89">
                  <c:v>691.31208429513413</c:v>
                </c:pt>
                <c:pt idx="90">
                  <c:v>691.26208429513406</c:v>
                </c:pt>
                <c:pt idx="91">
                  <c:v>691.2120842951341</c:v>
                </c:pt>
                <c:pt idx="92">
                  <c:v>691.16208429513404</c:v>
                </c:pt>
                <c:pt idx="93">
                  <c:v>691.11208429513408</c:v>
                </c:pt>
                <c:pt idx="94">
                  <c:v>691.06208429513413</c:v>
                </c:pt>
                <c:pt idx="95">
                  <c:v>691.01208429513406</c:v>
                </c:pt>
                <c:pt idx="96">
                  <c:v>690.9620842951341</c:v>
                </c:pt>
                <c:pt idx="97">
                  <c:v>690.91208429513404</c:v>
                </c:pt>
                <c:pt idx="98">
                  <c:v>690.86208429513408</c:v>
                </c:pt>
                <c:pt idx="99">
                  <c:v>690.81208429513504</c:v>
                </c:pt>
                <c:pt idx="100">
                  <c:v>690.76208429513508</c:v>
                </c:pt>
                <c:pt idx="101">
                  <c:v>690.71208429513513</c:v>
                </c:pt>
                <c:pt idx="102">
                  <c:v>690.66208429513506</c:v>
                </c:pt>
                <c:pt idx="103">
                  <c:v>690.61208429513511</c:v>
                </c:pt>
                <c:pt idx="104">
                  <c:v>690.56208429513504</c:v>
                </c:pt>
                <c:pt idx="105">
                  <c:v>690.51208429513508</c:v>
                </c:pt>
                <c:pt idx="106">
                  <c:v>690.46208429513513</c:v>
                </c:pt>
                <c:pt idx="107">
                  <c:v>690.41208429513506</c:v>
                </c:pt>
                <c:pt idx="108">
                  <c:v>690.36208429513511</c:v>
                </c:pt>
                <c:pt idx="109">
                  <c:v>690.31208429513504</c:v>
                </c:pt>
                <c:pt idx="110">
                  <c:v>690.26208429513508</c:v>
                </c:pt>
                <c:pt idx="111">
                  <c:v>690.21208429513513</c:v>
                </c:pt>
                <c:pt idx="112">
                  <c:v>690.16208429513506</c:v>
                </c:pt>
                <c:pt idx="113">
                  <c:v>690.11208429513511</c:v>
                </c:pt>
                <c:pt idx="114">
                  <c:v>690.06208429513504</c:v>
                </c:pt>
                <c:pt idx="115">
                  <c:v>690.01208429513508</c:v>
                </c:pt>
                <c:pt idx="116">
                  <c:v>689.96208429513513</c:v>
                </c:pt>
                <c:pt idx="117">
                  <c:v>689.91208429513506</c:v>
                </c:pt>
                <c:pt idx="118">
                  <c:v>689.86208429513511</c:v>
                </c:pt>
                <c:pt idx="119">
                  <c:v>689.81208429513504</c:v>
                </c:pt>
                <c:pt idx="120">
                  <c:v>689.76208429513508</c:v>
                </c:pt>
                <c:pt idx="121">
                  <c:v>689.71208429513604</c:v>
                </c:pt>
                <c:pt idx="122">
                  <c:v>689.66208429513608</c:v>
                </c:pt>
                <c:pt idx="123">
                  <c:v>689.61208429513613</c:v>
                </c:pt>
                <c:pt idx="124">
                  <c:v>689.56208429513606</c:v>
                </c:pt>
                <c:pt idx="125">
                  <c:v>689.51208429513611</c:v>
                </c:pt>
                <c:pt idx="126">
                  <c:v>689.46208429513604</c:v>
                </c:pt>
                <c:pt idx="127">
                  <c:v>689.41208429513608</c:v>
                </c:pt>
                <c:pt idx="128">
                  <c:v>689.36208429513613</c:v>
                </c:pt>
                <c:pt idx="129">
                  <c:v>689.31208429513606</c:v>
                </c:pt>
                <c:pt idx="130">
                  <c:v>689.26208429513611</c:v>
                </c:pt>
                <c:pt idx="131">
                  <c:v>689.21208429513604</c:v>
                </c:pt>
                <c:pt idx="132">
                  <c:v>689.16208429513608</c:v>
                </c:pt>
                <c:pt idx="133">
                  <c:v>689.11208429513613</c:v>
                </c:pt>
                <c:pt idx="134">
                  <c:v>689.06208429513606</c:v>
                </c:pt>
                <c:pt idx="135">
                  <c:v>689.01208429513611</c:v>
                </c:pt>
                <c:pt idx="136">
                  <c:v>688.96208429513604</c:v>
                </c:pt>
                <c:pt idx="137">
                  <c:v>688.91208429513608</c:v>
                </c:pt>
                <c:pt idx="138">
                  <c:v>688.86208429513613</c:v>
                </c:pt>
                <c:pt idx="139">
                  <c:v>688.81208429513606</c:v>
                </c:pt>
                <c:pt idx="140">
                  <c:v>688.76208429513611</c:v>
                </c:pt>
                <c:pt idx="141">
                  <c:v>688.71208429513604</c:v>
                </c:pt>
                <c:pt idx="142">
                  <c:v>688.66208429513608</c:v>
                </c:pt>
                <c:pt idx="143">
                  <c:v>688.61208429513704</c:v>
                </c:pt>
                <c:pt idx="144">
                  <c:v>688.56208429513708</c:v>
                </c:pt>
                <c:pt idx="145">
                  <c:v>688.51208429513713</c:v>
                </c:pt>
                <c:pt idx="146">
                  <c:v>688.46208429513706</c:v>
                </c:pt>
                <c:pt idx="147">
                  <c:v>688.41208429513711</c:v>
                </c:pt>
                <c:pt idx="148">
                  <c:v>688.36208429513704</c:v>
                </c:pt>
                <c:pt idx="149">
                  <c:v>688.31208429513708</c:v>
                </c:pt>
                <c:pt idx="150">
                  <c:v>688.26208429513713</c:v>
                </c:pt>
                <c:pt idx="151">
                  <c:v>688.21208429513706</c:v>
                </c:pt>
                <c:pt idx="152">
                  <c:v>688.16208429513711</c:v>
                </c:pt>
                <c:pt idx="153">
                  <c:v>688.11208429513704</c:v>
                </c:pt>
                <c:pt idx="154">
                  <c:v>688.06208429513708</c:v>
                </c:pt>
                <c:pt idx="155">
                  <c:v>688.01208429513713</c:v>
                </c:pt>
                <c:pt idx="156">
                  <c:v>687.96208429513706</c:v>
                </c:pt>
                <c:pt idx="157">
                  <c:v>687.91208429513711</c:v>
                </c:pt>
                <c:pt idx="158">
                  <c:v>687.86208429513704</c:v>
                </c:pt>
                <c:pt idx="159">
                  <c:v>687.81208429513708</c:v>
                </c:pt>
                <c:pt idx="160">
                  <c:v>687.76208429513713</c:v>
                </c:pt>
                <c:pt idx="161">
                  <c:v>687.71208429513706</c:v>
                </c:pt>
                <c:pt idx="162">
                  <c:v>687.66208429513711</c:v>
                </c:pt>
                <c:pt idx="163">
                  <c:v>687.61208429513704</c:v>
                </c:pt>
                <c:pt idx="164">
                  <c:v>687.56208429513708</c:v>
                </c:pt>
                <c:pt idx="165">
                  <c:v>687.51208429513804</c:v>
                </c:pt>
                <c:pt idx="166">
                  <c:v>687.46208429513808</c:v>
                </c:pt>
                <c:pt idx="167">
                  <c:v>687.41208429513813</c:v>
                </c:pt>
                <c:pt idx="168">
                  <c:v>687.36208429513806</c:v>
                </c:pt>
                <c:pt idx="169">
                  <c:v>687.31208429513811</c:v>
                </c:pt>
                <c:pt idx="170">
                  <c:v>687.26208429513804</c:v>
                </c:pt>
                <c:pt idx="171">
                  <c:v>687.21208429513808</c:v>
                </c:pt>
                <c:pt idx="172">
                  <c:v>687.16208429513813</c:v>
                </c:pt>
                <c:pt idx="173">
                  <c:v>687.11208429513806</c:v>
                </c:pt>
                <c:pt idx="174">
                  <c:v>687.06208429513811</c:v>
                </c:pt>
                <c:pt idx="175">
                  <c:v>687.01208429513804</c:v>
                </c:pt>
                <c:pt idx="176">
                  <c:v>686.96208429513808</c:v>
                </c:pt>
                <c:pt idx="177">
                  <c:v>686.91208429513813</c:v>
                </c:pt>
                <c:pt idx="178">
                  <c:v>686.86208429513806</c:v>
                </c:pt>
                <c:pt idx="179">
                  <c:v>686.81208429513811</c:v>
                </c:pt>
                <c:pt idx="180">
                  <c:v>686.76208429513804</c:v>
                </c:pt>
                <c:pt idx="181">
                  <c:v>686.71208429513808</c:v>
                </c:pt>
                <c:pt idx="182">
                  <c:v>686.66208429513813</c:v>
                </c:pt>
                <c:pt idx="183">
                  <c:v>686.61208429513806</c:v>
                </c:pt>
                <c:pt idx="184">
                  <c:v>686.56208429513811</c:v>
                </c:pt>
                <c:pt idx="185">
                  <c:v>686.51208429513804</c:v>
                </c:pt>
                <c:pt idx="186">
                  <c:v>686.46208429513808</c:v>
                </c:pt>
                <c:pt idx="187">
                  <c:v>686.41208429513904</c:v>
                </c:pt>
                <c:pt idx="188">
                  <c:v>686.36208429513908</c:v>
                </c:pt>
                <c:pt idx="189">
                  <c:v>686.31208429513913</c:v>
                </c:pt>
                <c:pt idx="190">
                  <c:v>686.26208429513906</c:v>
                </c:pt>
                <c:pt idx="191">
                  <c:v>686.21208429513911</c:v>
                </c:pt>
                <c:pt idx="192">
                  <c:v>686.16208429513904</c:v>
                </c:pt>
                <c:pt idx="193">
                  <c:v>686.11208429513908</c:v>
                </c:pt>
                <c:pt idx="194">
                  <c:v>686.06208429513913</c:v>
                </c:pt>
                <c:pt idx="195">
                  <c:v>686.01208429513906</c:v>
                </c:pt>
                <c:pt idx="196">
                  <c:v>685.96208429513911</c:v>
                </c:pt>
                <c:pt idx="197">
                  <c:v>685.91208429513904</c:v>
                </c:pt>
                <c:pt idx="198">
                  <c:v>685.86208429513908</c:v>
                </c:pt>
                <c:pt idx="199">
                  <c:v>685.81208429513913</c:v>
                </c:pt>
                <c:pt idx="200">
                  <c:v>685.76208429513906</c:v>
                </c:pt>
                <c:pt idx="201">
                  <c:v>685.71208429513911</c:v>
                </c:pt>
                <c:pt idx="202">
                  <c:v>685.66208429513904</c:v>
                </c:pt>
                <c:pt idx="203">
                  <c:v>685.61208429513908</c:v>
                </c:pt>
                <c:pt idx="204">
                  <c:v>685.56208429513913</c:v>
                </c:pt>
                <c:pt idx="205">
                  <c:v>685.51208429513906</c:v>
                </c:pt>
                <c:pt idx="206">
                  <c:v>685.46208429513911</c:v>
                </c:pt>
                <c:pt idx="207">
                  <c:v>685.41208429513904</c:v>
                </c:pt>
                <c:pt idx="208">
                  <c:v>685.36208429513908</c:v>
                </c:pt>
                <c:pt idx="209">
                  <c:v>685.31208429514004</c:v>
                </c:pt>
                <c:pt idx="210">
                  <c:v>685.26208429514008</c:v>
                </c:pt>
                <c:pt idx="211">
                  <c:v>685.21208429514013</c:v>
                </c:pt>
                <c:pt idx="212">
                  <c:v>685.16208429514006</c:v>
                </c:pt>
                <c:pt idx="213">
                  <c:v>685.11208429514011</c:v>
                </c:pt>
                <c:pt idx="214">
                  <c:v>685.06208429514004</c:v>
                </c:pt>
                <c:pt idx="215">
                  <c:v>685.01208429514008</c:v>
                </c:pt>
                <c:pt idx="216">
                  <c:v>684.96208429514013</c:v>
                </c:pt>
                <c:pt idx="217">
                  <c:v>684.91208429514006</c:v>
                </c:pt>
                <c:pt idx="218">
                  <c:v>684.86208429514011</c:v>
                </c:pt>
                <c:pt idx="219">
                  <c:v>684.81208429514004</c:v>
                </c:pt>
                <c:pt idx="220">
                  <c:v>684.76208429514008</c:v>
                </c:pt>
                <c:pt idx="221">
                  <c:v>684.71208429514013</c:v>
                </c:pt>
                <c:pt idx="222">
                  <c:v>684.66208429514006</c:v>
                </c:pt>
                <c:pt idx="223">
                  <c:v>684.61208429514011</c:v>
                </c:pt>
                <c:pt idx="224">
                  <c:v>684.56208429514004</c:v>
                </c:pt>
                <c:pt idx="225">
                  <c:v>684.51208429514008</c:v>
                </c:pt>
                <c:pt idx="226">
                  <c:v>684.46208429514013</c:v>
                </c:pt>
                <c:pt idx="227">
                  <c:v>684.41208429514006</c:v>
                </c:pt>
                <c:pt idx="228">
                  <c:v>684.36208429514011</c:v>
                </c:pt>
                <c:pt idx="229">
                  <c:v>684.31208429514004</c:v>
                </c:pt>
                <c:pt idx="230">
                  <c:v>684.26208429514008</c:v>
                </c:pt>
                <c:pt idx="231">
                  <c:v>684.21208429514104</c:v>
                </c:pt>
                <c:pt idx="232">
                  <c:v>684.16208429514109</c:v>
                </c:pt>
                <c:pt idx="233">
                  <c:v>684.11208429514113</c:v>
                </c:pt>
                <c:pt idx="234">
                  <c:v>684.06208429514106</c:v>
                </c:pt>
                <c:pt idx="235">
                  <c:v>684.01208429514111</c:v>
                </c:pt>
                <c:pt idx="236">
                  <c:v>683.96208429514104</c:v>
                </c:pt>
                <c:pt idx="237">
                  <c:v>683.91208429514109</c:v>
                </c:pt>
                <c:pt idx="238">
                  <c:v>683.86208429514113</c:v>
                </c:pt>
                <c:pt idx="239">
                  <c:v>683.81208429514106</c:v>
                </c:pt>
                <c:pt idx="240">
                  <c:v>683.76208429514111</c:v>
                </c:pt>
                <c:pt idx="241">
                  <c:v>683.71208429514104</c:v>
                </c:pt>
                <c:pt idx="242">
                  <c:v>683.66208429514109</c:v>
                </c:pt>
                <c:pt idx="243">
                  <c:v>683.61208429514113</c:v>
                </c:pt>
                <c:pt idx="244">
                  <c:v>683.56208429514106</c:v>
                </c:pt>
                <c:pt idx="245">
                  <c:v>683.51208429514111</c:v>
                </c:pt>
                <c:pt idx="246">
                  <c:v>683.46208429514104</c:v>
                </c:pt>
                <c:pt idx="247">
                  <c:v>683.41208429514109</c:v>
                </c:pt>
                <c:pt idx="248">
                  <c:v>683.36208429514113</c:v>
                </c:pt>
                <c:pt idx="249">
                  <c:v>683.31208429514106</c:v>
                </c:pt>
                <c:pt idx="250">
                  <c:v>683.26208429514111</c:v>
                </c:pt>
                <c:pt idx="251">
                  <c:v>683.21208429514104</c:v>
                </c:pt>
                <c:pt idx="252">
                  <c:v>683.16208429514109</c:v>
                </c:pt>
                <c:pt idx="253">
                  <c:v>683.11208429514204</c:v>
                </c:pt>
                <c:pt idx="254">
                  <c:v>683.06208429514209</c:v>
                </c:pt>
                <c:pt idx="255">
                  <c:v>683.01208429514213</c:v>
                </c:pt>
                <c:pt idx="256">
                  <c:v>682.96208429514206</c:v>
                </c:pt>
                <c:pt idx="257">
                  <c:v>682.91208429514211</c:v>
                </c:pt>
                <c:pt idx="258">
                  <c:v>682.86208429514204</c:v>
                </c:pt>
                <c:pt idx="259">
                  <c:v>682.81208429514209</c:v>
                </c:pt>
                <c:pt idx="260">
                  <c:v>682.76208429514213</c:v>
                </c:pt>
                <c:pt idx="261">
                  <c:v>682.71208429514206</c:v>
                </c:pt>
                <c:pt idx="262">
                  <c:v>682.66208429514211</c:v>
                </c:pt>
                <c:pt idx="263">
                  <c:v>682.61208429514204</c:v>
                </c:pt>
                <c:pt idx="264">
                  <c:v>682.56208429514209</c:v>
                </c:pt>
                <c:pt idx="265">
                  <c:v>682.51208429514213</c:v>
                </c:pt>
                <c:pt idx="266">
                  <c:v>682.46208429514206</c:v>
                </c:pt>
                <c:pt idx="267">
                  <c:v>682.41208429514211</c:v>
                </c:pt>
                <c:pt idx="268">
                  <c:v>682.36208429514204</c:v>
                </c:pt>
                <c:pt idx="269">
                  <c:v>682.31208429514209</c:v>
                </c:pt>
                <c:pt idx="270">
                  <c:v>682.26208429514213</c:v>
                </c:pt>
                <c:pt idx="271">
                  <c:v>682.21208429514206</c:v>
                </c:pt>
                <c:pt idx="272">
                  <c:v>682.16208429514211</c:v>
                </c:pt>
                <c:pt idx="273">
                  <c:v>682.11208429514204</c:v>
                </c:pt>
                <c:pt idx="274">
                  <c:v>682.06208429514209</c:v>
                </c:pt>
                <c:pt idx="275">
                  <c:v>682.01208429514304</c:v>
                </c:pt>
                <c:pt idx="276">
                  <c:v>681.96208429514309</c:v>
                </c:pt>
                <c:pt idx="277">
                  <c:v>681.91208429514313</c:v>
                </c:pt>
                <c:pt idx="278">
                  <c:v>681.86208429514306</c:v>
                </c:pt>
                <c:pt idx="279">
                  <c:v>681.81208429514311</c:v>
                </c:pt>
                <c:pt idx="280">
                  <c:v>681.76208429514304</c:v>
                </c:pt>
                <c:pt idx="281">
                  <c:v>681.71208429514309</c:v>
                </c:pt>
                <c:pt idx="282">
                  <c:v>681.66208429514313</c:v>
                </c:pt>
                <c:pt idx="283">
                  <c:v>681.61208429514306</c:v>
                </c:pt>
                <c:pt idx="284">
                  <c:v>681.56208429514311</c:v>
                </c:pt>
                <c:pt idx="285">
                  <c:v>681.51208429514304</c:v>
                </c:pt>
                <c:pt idx="286">
                  <c:v>681.46208429514309</c:v>
                </c:pt>
                <c:pt idx="287">
                  <c:v>681.41208429514313</c:v>
                </c:pt>
                <c:pt idx="288">
                  <c:v>681.36208429514306</c:v>
                </c:pt>
                <c:pt idx="289">
                  <c:v>681.31208429514311</c:v>
                </c:pt>
                <c:pt idx="290">
                  <c:v>681.26208429514304</c:v>
                </c:pt>
                <c:pt idx="291">
                  <c:v>681.21208429514309</c:v>
                </c:pt>
                <c:pt idx="292">
                  <c:v>681.16208429514313</c:v>
                </c:pt>
                <c:pt idx="293">
                  <c:v>681.11208429514306</c:v>
                </c:pt>
                <c:pt idx="294">
                  <c:v>681.06208429514311</c:v>
                </c:pt>
                <c:pt idx="295">
                  <c:v>681.01208429514304</c:v>
                </c:pt>
                <c:pt idx="296">
                  <c:v>680.96208429514309</c:v>
                </c:pt>
                <c:pt idx="297">
                  <c:v>680.91208429514404</c:v>
                </c:pt>
                <c:pt idx="298">
                  <c:v>680.86208429514409</c:v>
                </c:pt>
                <c:pt idx="299">
                  <c:v>680.81208429514413</c:v>
                </c:pt>
                <c:pt idx="300">
                  <c:v>680.76208429514406</c:v>
                </c:pt>
                <c:pt idx="301">
                  <c:v>680.71208429514411</c:v>
                </c:pt>
                <c:pt idx="302">
                  <c:v>680.66208429514404</c:v>
                </c:pt>
                <c:pt idx="303">
                  <c:v>680.61208429514409</c:v>
                </c:pt>
                <c:pt idx="304">
                  <c:v>680.56208429514413</c:v>
                </c:pt>
                <c:pt idx="305">
                  <c:v>680.51208429514406</c:v>
                </c:pt>
                <c:pt idx="306">
                  <c:v>680.46208429514411</c:v>
                </c:pt>
                <c:pt idx="307">
                  <c:v>680.41208429514404</c:v>
                </c:pt>
                <c:pt idx="308">
                  <c:v>680.36208429514409</c:v>
                </c:pt>
                <c:pt idx="309">
                  <c:v>680.31208429514413</c:v>
                </c:pt>
                <c:pt idx="310">
                  <c:v>680.26208429514406</c:v>
                </c:pt>
                <c:pt idx="311">
                  <c:v>680.21208429514411</c:v>
                </c:pt>
                <c:pt idx="312">
                  <c:v>680.16208429514404</c:v>
                </c:pt>
                <c:pt idx="313">
                  <c:v>680.11208429514409</c:v>
                </c:pt>
                <c:pt idx="314">
                  <c:v>680.06208429514413</c:v>
                </c:pt>
                <c:pt idx="315">
                  <c:v>680.01208429514406</c:v>
                </c:pt>
                <c:pt idx="316">
                  <c:v>679.96208429514411</c:v>
                </c:pt>
                <c:pt idx="317">
                  <c:v>679.91208429514404</c:v>
                </c:pt>
                <c:pt idx="318">
                  <c:v>679.86208429514409</c:v>
                </c:pt>
                <c:pt idx="319">
                  <c:v>679.81208429514504</c:v>
                </c:pt>
                <c:pt idx="320">
                  <c:v>679.76208429514509</c:v>
                </c:pt>
                <c:pt idx="321">
                  <c:v>679.71208429514513</c:v>
                </c:pt>
                <c:pt idx="322">
                  <c:v>679.66208429514506</c:v>
                </c:pt>
                <c:pt idx="323">
                  <c:v>679.61208429514511</c:v>
                </c:pt>
                <c:pt idx="324">
                  <c:v>679.56208429514504</c:v>
                </c:pt>
                <c:pt idx="325">
                  <c:v>679.51208429514509</c:v>
                </c:pt>
                <c:pt idx="326">
                  <c:v>679.46208429514513</c:v>
                </c:pt>
                <c:pt idx="327">
                  <c:v>679.41208429514506</c:v>
                </c:pt>
                <c:pt idx="328">
                  <c:v>679.36208429514511</c:v>
                </c:pt>
                <c:pt idx="329">
                  <c:v>679.31208429514504</c:v>
                </c:pt>
                <c:pt idx="330">
                  <c:v>679.26208429514509</c:v>
                </c:pt>
                <c:pt idx="331">
                  <c:v>679.21208429514513</c:v>
                </c:pt>
                <c:pt idx="332">
                  <c:v>679.16208429514506</c:v>
                </c:pt>
                <c:pt idx="333">
                  <c:v>679.11208429514511</c:v>
                </c:pt>
                <c:pt idx="334">
                  <c:v>679.06208429514504</c:v>
                </c:pt>
                <c:pt idx="335">
                  <c:v>679.01208429514509</c:v>
                </c:pt>
                <c:pt idx="336">
                  <c:v>678.96208429514513</c:v>
                </c:pt>
                <c:pt idx="337">
                  <c:v>678.91208429514506</c:v>
                </c:pt>
                <c:pt idx="338">
                  <c:v>678.86208429514511</c:v>
                </c:pt>
                <c:pt idx="339">
                  <c:v>678.81208429514504</c:v>
                </c:pt>
                <c:pt idx="340">
                  <c:v>678.76208429514509</c:v>
                </c:pt>
                <c:pt idx="341">
                  <c:v>678.71208429514604</c:v>
                </c:pt>
                <c:pt idx="342">
                  <c:v>678.66208429514609</c:v>
                </c:pt>
                <c:pt idx="343">
                  <c:v>678.61208429514613</c:v>
                </c:pt>
                <c:pt idx="344">
                  <c:v>678.56208429514606</c:v>
                </c:pt>
                <c:pt idx="345">
                  <c:v>678.51208429514611</c:v>
                </c:pt>
                <c:pt idx="346">
                  <c:v>678.46208429514604</c:v>
                </c:pt>
                <c:pt idx="347">
                  <c:v>678.41208429514609</c:v>
                </c:pt>
                <c:pt idx="348">
                  <c:v>678.36208429514613</c:v>
                </c:pt>
                <c:pt idx="349">
                  <c:v>678.31208429514606</c:v>
                </c:pt>
                <c:pt idx="350">
                  <c:v>678.26208429514611</c:v>
                </c:pt>
                <c:pt idx="351">
                  <c:v>678.21208429514604</c:v>
                </c:pt>
                <c:pt idx="352">
                  <c:v>678.16208429514609</c:v>
                </c:pt>
                <c:pt idx="353">
                  <c:v>678.11208429514613</c:v>
                </c:pt>
                <c:pt idx="354">
                  <c:v>678.06208429514606</c:v>
                </c:pt>
                <c:pt idx="355">
                  <c:v>678.01208429514611</c:v>
                </c:pt>
                <c:pt idx="356">
                  <c:v>677.96208429514604</c:v>
                </c:pt>
                <c:pt idx="357">
                  <c:v>677.91208429514609</c:v>
                </c:pt>
                <c:pt idx="358">
                  <c:v>677.86208429514613</c:v>
                </c:pt>
                <c:pt idx="359">
                  <c:v>677.81208429514606</c:v>
                </c:pt>
                <c:pt idx="360">
                  <c:v>677.76208429514611</c:v>
                </c:pt>
                <c:pt idx="361">
                  <c:v>677.71208429514604</c:v>
                </c:pt>
                <c:pt idx="362">
                  <c:v>677.66208429514609</c:v>
                </c:pt>
                <c:pt idx="363">
                  <c:v>677.61208429514704</c:v>
                </c:pt>
                <c:pt idx="364">
                  <c:v>677.56208429514709</c:v>
                </c:pt>
                <c:pt idx="365">
                  <c:v>677.51208429514713</c:v>
                </c:pt>
                <c:pt idx="366">
                  <c:v>677.46208429514706</c:v>
                </c:pt>
                <c:pt idx="367">
                  <c:v>677.41208429514711</c:v>
                </c:pt>
                <c:pt idx="368">
                  <c:v>677.36208429514704</c:v>
                </c:pt>
                <c:pt idx="369">
                  <c:v>677.31208429514709</c:v>
                </c:pt>
                <c:pt idx="370">
                  <c:v>677.26208429514713</c:v>
                </c:pt>
                <c:pt idx="371">
                  <c:v>677.21208429514706</c:v>
                </c:pt>
                <c:pt idx="372">
                  <c:v>677.16208429514711</c:v>
                </c:pt>
                <c:pt idx="373">
                  <c:v>677.11208429514704</c:v>
                </c:pt>
                <c:pt idx="374">
                  <c:v>677.06208429514709</c:v>
                </c:pt>
                <c:pt idx="375">
                  <c:v>677.01208429514713</c:v>
                </c:pt>
                <c:pt idx="376">
                  <c:v>676.96208429514706</c:v>
                </c:pt>
                <c:pt idx="377">
                  <c:v>676.91208429514711</c:v>
                </c:pt>
                <c:pt idx="378">
                  <c:v>676.86208429514704</c:v>
                </c:pt>
                <c:pt idx="379">
                  <c:v>676.81208429514709</c:v>
                </c:pt>
                <c:pt idx="380">
                  <c:v>676.76208429514713</c:v>
                </c:pt>
                <c:pt idx="381">
                  <c:v>676.71208429514706</c:v>
                </c:pt>
                <c:pt idx="382">
                  <c:v>676.66208429514711</c:v>
                </c:pt>
                <c:pt idx="383">
                  <c:v>676.61208429514704</c:v>
                </c:pt>
                <c:pt idx="384">
                  <c:v>676.56208429514709</c:v>
                </c:pt>
                <c:pt idx="385">
                  <c:v>676.51208429514804</c:v>
                </c:pt>
                <c:pt idx="386">
                  <c:v>676.46208429514809</c:v>
                </c:pt>
                <c:pt idx="387">
                  <c:v>676.41208429514813</c:v>
                </c:pt>
                <c:pt idx="388">
                  <c:v>676.36208429514807</c:v>
                </c:pt>
                <c:pt idx="389">
                  <c:v>676.31208429514811</c:v>
                </c:pt>
                <c:pt idx="390">
                  <c:v>676.26208429514804</c:v>
                </c:pt>
                <c:pt idx="391">
                  <c:v>676.21208429514809</c:v>
                </c:pt>
                <c:pt idx="392">
                  <c:v>676.16208429514813</c:v>
                </c:pt>
                <c:pt idx="393">
                  <c:v>676.11208429514807</c:v>
                </c:pt>
                <c:pt idx="394">
                  <c:v>676.06208429514811</c:v>
                </c:pt>
                <c:pt idx="395">
                  <c:v>676.01208429514804</c:v>
                </c:pt>
                <c:pt idx="396">
                  <c:v>675.96208429514809</c:v>
                </c:pt>
                <c:pt idx="397">
                  <c:v>675.91208429514813</c:v>
                </c:pt>
                <c:pt idx="398">
                  <c:v>675.86208429514807</c:v>
                </c:pt>
                <c:pt idx="399">
                  <c:v>675.81208429514811</c:v>
                </c:pt>
                <c:pt idx="400">
                  <c:v>675.76208429514804</c:v>
                </c:pt>
                <c:pt idx="401">
                  <c:v>675.71208429514809</c:v>
                </c:pt>
                <c:pt idx="402">
                  <c:v>675.66208429514813</c:v>
                </c:pt>
                <c:pt idx="403">
                  <c:v>675.61208429514807</c:v>
                </c:pt>
                <c:pt idx="404">
                  <c:v>675.56208429514811</c:v>
                </c:pt>
                <c:pt idx="405">
                  <c:v>675.51208429514804</c:v>
                </c:pt>
                <c:pt idx="406">
                  <c:v>675.46208429514809</c:v>
                </c:pt>
                <c:pt idx="407">
                  <c:v>675.41208429514904</c:v>
                </c:pt>
                <c:pt idx="408">
                  <c:v>675.36208429514909</c:v>
                </c:pt>
                <c:pt idx="409">
                  <c:v>675.31208429514913</c:v>
                </c:pt>
                <c:pt idx="410">
                  <c:v>675.26208429514907</c:v>
                </c:pt>
                <c:pt idx="411">
                  <c:v>675.21208429514911</c:v>
                </c:pt>
                <c:pt idx="412">
                  <c:v>675.16208429514904</c:v>
                </c:pt>
                <c:pt idx="413">
                  <c:v>675.11208429514909</c:v>
                </c:pt>
                <c:pt idx="414">
                  <c:v>675.06208429514913</c:v>
                </c:pt>
                <c:pt idx="415">
                  <c:v>675.01208429514907</c:v>
                </c:pt>
                <c:pt idx="416">
                  <c:v>674.96208429514911</c:v>
                </c:pt>
                <c:pt idx="417">
                  <c:v>674.91208429514904</c:v>
                </c:pt>
                <c:pt idx="418">
                  <c:v>674.86208429514909</c:v>
                </c:pt>
                <c:pt idx="419">
                  <c:v>674.81208429514913</c:v>
                </c:pt>
                <c:pt idx="420">
                  <c:v>674.76208429514907</c:v>
                </c:pt>
                <c:pt idx="421">
                  <c:v>674.71208429514911</c:v>
                </c:pt>
                <c:pt idx="422">
                  <c:v>674.66208429514904</c:v>
                </c:pt>
                <c:pt idx="423">
                  <c:v>674.61208429514909</c:v>
                </c:pt>
                <c:pt idx="424">
                  <c:v>674.56208429514913</c:v>
                </c:pt>
                <c:pt idx="425">
                  <c:v>674.51208429514907</c:v>
                </c:pt>
                <c:pt idx="426">
                  <c:v>674.46208429514911</c:v>
                </c:pt>
                <c:pt idx="427">
                  <c:v>674.41208429514904</c:v>
                </c:pt>
                <c:pt idx="428">
                  <c:v>674.36208429514909</c:v>
                </c:pt>
                <c:pt idx="429">
                  <c:v>674.31208429515004</c:v>
                </c:pt>
                <c:pt idx="430">
                  <c:v>674.26208429515009</c:v>
                </c:pt>
                <c:pt idx="431">
                  <c:v>674.21208429515013</c:v>
                </c:pt>
                <c:pt idx="432">
                  <c:v>674.16208429515007</c:v>
                </c:pt>
                <c:pt idx="433">
                  <c:v>674.11208429515011</c:v>
                </c:pt>
                <c:pt idx="434">
                  <c:v>674.06208429515004</c:v>
                </c:pt>
                <c:pt idx="435">
                  <c:v>674.01208429515009</c:v>
                </c:pt>
                <c:pt idx="436">
                  <c:v>673.96208429515013</c:v>
                </c:pt>
                <c:pt idx="437">
                  <c:v>673.91208429515007</c:v>
                </c:pt>
                <c:pt idx="438">
                  <c:v>673.86208429515011</c:v>
                </c:pt>
                <c:pt idx="439">
                  <c:v>673.81208429515004</c:v>
                </c:pt>
                <c:pt idx="440">
                  <c:v>673.76208429515009</c:v>
                </c:pt>
                <c:pt idx="441">
                  <c:v>673.71208429515013</c:v>
                </c:pt>
                <c:pt idx="442">
                  <c:v>673.66208429515007</c:v>
                </c:pt>
                <c:pt idx="443">
                  <c:v>673.61208429515011</c:v>
                </c:pt>
                <c:pt idx="444">
                  <c:v>673.56208429515004</c:v>
                </c:pt>
                <c:pt idx="445">
                  <c:v>673.51208429515009</c:v>
                </c:pt>
                <c:pt idx="446">
                  <c:v>673.46208429515013</c:v>
                </c:pt>
                <c:pt idx="447">
                  <c:v>673.41208429515007</c:v>
                </c:pt>
                <c:pt idx="448">
                  <c:v>673.36208429515011</c:v>
                </c:pt>
                <c:pt idx="449">
                  <c:v>673.31208429515004</c:v>
                </c:pt>
                <c:pt idx="450">
                  <c:v>673.26208429515009</c:v>
                </c:pt>
                <c:pt idx="451">
                  <c:v>673.21208429515104</c:v>
                </c:pt>
                <c:pt idx="452">
                  <c:v>673.16208429515109</c:v>
                </c:pt>
                <c:pt idx="453">
                  <c:v>673.11208429515113</c:v>
                </c:pt>
                <c:pt idx="454">
                  <c:v>673.06208429515107</c:v>
                </c:pt>
                <c:pt idx="455">
                  <c:v>673.01208429515111</c:v>
                </c:pt>
                <c:pt idx="456">
                  <c:v>672.96208429515104</c:v>
                </c:pt>
                <c:pt idx="457">
                  <c:v>672.91208429515109</c:v>
                </c:pt>
                <c:pt idx="458">
                  <c:v>672.86208429515113</c:v>
                </c:pt>
                <c:pt idx="459">
                  <c:v>672.81208429515107</c:v>
                </c:pt>
                <c:pt idx="460">
                  <c:v>672.76208429515111</c:v>
                </c:pt>
                <c:pt idx="461">
                  <c:v>672.71208429515104</c:v>
                </c:pt>
                <c:pt idx="462">
                  <c:v>672.66208429515109</c:v>
                </c:pt>
                <c:pt idx="463">
                  <c:v>672.61208429515113</c:v>
                </c:pt>
                <c:pt idx="464">
                  <c:v>672.56208429515107</c:v>
                </c:pt>
                <c:pt idx="465">
                  <c:v>672.51208429515111</c:v>
                </c:pt>
                <c:pt idx="466">
                  <c:v>672.46208429515104</c:v>
                </c:pt>
                <c:pt idx="467">
                  <c:v>672.41208429515109</c:v>
                </c:pt>
                <c:pt idx="468">
                  <c:v>672.36208429515113</c:v>
                </c:pt>
                <c:pt idx="469">
                  <c:v>672.31208429515107</c:v>
                </c:pt>
                <c:pt idx="470">
                  <c:v>672.26208429515111</c:v>
                </c:pt>
                <c:pt idx="471">
                  <c:v>672.21208429515104</c:v>
                </c:pt>
                <c:pt idx="472">
                  <c:v>672.16208429515109</c:v>
                </c:pt>
                <c:pt idx="473">
                  <c:v>672.11208429515204</c:v>
                </c:pt>
                <c:pt idx="474">
                  <c:v>672.06208429515209</c:v>
                </c:pt>
                <c:pt idx="475">
                  <c:v>672.01208429515214</c:v>
                </c:pt>
                <c:pt idx="476">
                  <c:v>671.96208429515207</c:v>
                </c:pt>
                <c:pt idx="477">
                  <c:v>671.91208429515211</c:v>
                </c:pt>
                <c:pt idx="478">
                  <c:v>671.86208429515204</c:v>
                </c:pt>
                <c:pt idx="479">
                  <c:v>671.81208429515209</c:v>
                </c:pt>
                <c:pt idx="480">
                  <c:v>671.76208429515214</c:v>
                </c:pt>
                <c:pt idx="481">
                  <c:v>671.71208429515207</c:v>
                </c:pt>
                <c:pt idx="482">
                  <c:v>671.66208429515211</c:v>
                </c:pt>
                <c:pt idx="483">
                  <c:v>671.61208429515204</c:v>
                </c:pt>
                <c:pt idx="484">
                  <c:v>671.56208429515209</c:v>
                </c:pt>
                <c:pt idx="485">
                  <c:v>671.51208429515214</c:v>
                </c:pt>
                <c:pt idx="486">
                  <c:v>671.46208429515207</c:v>
                </c:pt>
                <c:pt idx="487">
                  <c:v>671.41208429515211</c:v>
                </c:pt>
                <c:pt idx="488">
                  <c:v>671.36208429515204</c:v>
                </c:pt>
                <c:pt idx="489">
                  <c:v>671.31208429515209</c:v>
                </c:pt>
                <c:pt idx="490">
                  <c:v>671.26208429515214</c:v>
                </c:pt>
                <c:pt idx="491">
                  <c:v>671.21208429515207</c:v>
                </c:pt>
                <c:pt idx="492">
                  <c:v>671.16208429515211</c:v>
                </c:pt>
                <c:pt idx="493">
                  <c:v>671.11208429515204</c:v>
                </c:pt>
                <c:pt idx="494">
                  <c:v>671.06208429515209</c:v>
                </c:pt>
                <c:pt idx="495">
                  <c:v>671.01208429515304</c:v>
                </c:pt>
                <c:pt idx="496">
                  <c:v>670.96208429515309</c:v>
                </c:pt>
                <c:pt idx="497">
                  <c:v>670.91208429515314</c:v>
                </c:pt>
                <c:pt idx="498">
                  <c:v>670.86208429515307</c:v>
                </c:pt>
                <c:pt idx="499">
                  <c:v>670.81208429515311</c:v>
                </c:pt>
                <c:pt idx="500">
                  <c:v>670.76208429515304</c:v>
                </c:pt>
              </c:numCache>
            </c:numRef>
          </c:xVal>
          <c:yVal>
            <c:numRef>
              <c:f>Fluorine!$H$14:$H$1115</c:f>
              <c:numCache>
                <c:formatCode>General</c:formatCode>
                <c:ptCount val="1102"/>
                <c:pt idx="0">
                  <c:v>1.3615975544756098E-98</c:v>
                </c:pt>
                <c:pt idx="1">
                  <c:v>4.7468082511400414E-98</c:v>
                </c:pt>
                <c:pt idx="2">
                  <c:v>1.649242491630248E-97</c:v>
                </c:pt>
                <c:pt idx="3">
                  <c:v>5.710803850100827E-97</c:v>
                </c:pt>
                <c:pt idx="4">
                  <c:v>1.970787834650091E-96</c:v>
                </c:pt>
                <c:pt idx="5">
                  <c:v>6.7781691578730335E-96</c:v>
                </c:pt>
                <c:pt idx="6">
                  <c:v>2.3233510458716799E-95</c:v>
                </c:pt>
                <c:pt idx="7">
                  <c:v>7.936831617851921E-95</c:v>
                </c:pt>
                <c:pt idx="8">
                  <c:v>2.7021496675963125E-94</c:v>
                </c:pt>
                <c:pt idx="9">
                  <c:v>9.1685685157871568E-94</c:v>
                </c:pt>
                <c:pt idx="10">
                  <c:v>3.1004417074275369E-93</c:v>
                </c:pt>
                <c:pt idx="11">
                  <c:v>1.044901871788035E-92</c:v>
                </c:pt>
                <c:pt idx="12">
                  <c:v>3.5095977661973983E-92</c:v>
                </c:pt>
                <c:pt idx="13">
                  <c:v>1.1748139204948671E-91</c:v>
                </c:pt>
                <c:pt idx="14">
                  <c:v>3.9193200017003953E-91</c:v>
                </c:pt>
                <c:pt idx="15">
                  <c:v>1.3031135628272328E-90</c:v>
                </c:pt>
                <c:pt idx="16">
                  <c:v>4.3180106297831223E-90</c:v>
                </c:pt>
                <c:pt idx="17">
                  <c:v>1.425985305971626E-89</c:v>
                </c:pt>
                <c:pt idx="18">
                  <c:v>4.6932781607110357E-89</c:v>
                </c:pt>
                <c:pt idx="19">
                  <c:v>1.5394565653637828E-88</c:v>
                </c:pt>
                <c:pt idx="20">
                  <c:v>5.0325544981432903E-88</c:v>
                </c:pt>
                <c:pt idx="21">
                  <c:v>1.639605755698213E-87</c:v>
                </c:pt>
                <c:pt idx="22">
                  <c:v>5.323782237093972E-87</c:v>
                </c:pt>
                <c:pt idx="23">
                  <c:v>1.7227848050337493E-86</c:v>
                </c:pt>
                <c:pt idx="24">
                  <c:v>5.5561208507216138E-86</c:v>
                </c:pt>
                <c:pt idx="25">
                  <c:v>1.7858387217632629E-85</c:v>
                </c:pt>
                <c:pt idx="26">
                  <c:v>5.7206145768734904E-85</c:v>
                </c:pt>
                <c:pt idx="27">
                  <c:v>1.8263038830586698E-84</c:v>
                </c:pt>
                <c:pt idx="28">
                  <c:v>5.8107648087734005E-84</c:v>
                </c:pt>
                <c:pt idx="29">
                  <c:v>1.8425677008154906E-83</c:v>
                </c:pt>
                <c:pt idx="30">
                  <c:v>5.8229560381150718E-83</c:v>
                </c:pt>
                <c:pt idx="31">
                  <c:v>1.8339752470038997E-82</c:v>
                </c:pt>
                <c:pt idx="32">
                  <c:v>5.756696443435407E-82</c:v>
                </c:pt>
                <c:pt idx="33">
                  <c:v>1.8008730124088641E-81</c:v>
                </c:pt>
                <c:pt idx="34">
                  <c:v>5.614650810443241E-81</c:v>
                </c:pt>
                <c:pt idx="35">
                  <c:v>1.7445857240572683E-80</c:v>
                </c:pt>
                <c:pt idx="36">
                  <c:v>5.4024627136869527E-80</c:v>
                </c:pt>
                <c:pt idx="37">
                  <c:v>1.6673283825482041E-79</c:v>
                </c:pt>
                <c:pt idx="38">
                  <c:v>5.1283824955425512E-79</c:v>
                </c:pt>
                <c:pt idx="39">
                  <c:v>1.57206166063279E-78</c:v>
                </c:pt>
                <c:pt idx="40">
                  <c:v>4.8027352233406419E-78</c:v>
                </c:pt>
                <c:pt idx="41">
                  <c:v>1.4623038174767339E-77</c:v>
                </c:pt>
                <c:pt idx="42">
                  <c:v>4.4372764221453562E-77</c:v>
                </c:pt>
                <c:pt idx="43">
                  <c:v>1.3419157665956773E-76</c:v>
                </c:pt>
                <c:pt idx="44">
                  <c:v>4.044491510209962E-76</c:v>
                </c:pt>
                <c:pt idx="45">
                  <c:v>1.214877536129895E-75</c:v>
                </c:pt>
                <c:pt idx="46">
                  <c:v>3.6368967891274983E-75</c:v>
                </c:pt>
                <c:pt idx="47">
                  <c:v>1.0850739874974001E-74</c:v>
                </c:pt>
                <c:pt idx="48">
                  <c:v>3.226395692154673E-74</c:v>
                </c:pt>
                <c:pt idx="49">
                  <c:v>9.5610547934566474E-74</c:v>
                </c:pt>
                <c:pt idx="50">
                  <c:v>2.8237346699314283E-73</c:v>
                </c:pt>
                <c:pt idx="51">
                  <c:v>8.311355645092272E-73</c:v>
                </c:pt>
                <c:pt idx="52">
                  <c:v>2.4380900803653848E-72</c:v>
                </c:pt>
                <c:pt idx="53">
                  <c:v>7.127833227571747E-72</c:v>
                </c:pt>
                <c:pt idx="54">
                  <c:v>2.0768025730800389E-71</c:v>
                </c:pt>
                <c:pt idx="55">
                  <c:v>6.0306315807843117E-71</c:v>
                </c:pt>
                <c:pt idx="56">
                  <c:v>1.7452605951974137E-70</c:v>
                </c:pt>
                <c:pt idx="57">
                  <c:v>5.0337039534641696E-70</c:v>
                </c:pt>
                <c:pt idx="58">
                  <c:v>1.4469214588942009E-69</c:v>
                </c:pt>
                <c:pt idx="59">
                  <c:v>4.145072646604516E-69</c:v>
                </c:pt>
                <c:pt idx="60">
                  <c:v>1.1834481533081855E-68</c:v>
                </c:pt>
                <c:pt idx="61">
                  <c:v>3.3674117835657172E-68</c:v>
                </c:pt>
                <c:pt idx="62">
                  <c:v>9.5493347860992114E-68</c:v>
                </c:pt>
                <c:pt idx="63">
                  <c:v>2.6988572399130471E-67</c:v>
                </c:pt>
                <c:pt idx="64">
                  <c:v>7.6018029305689111E-67</c:v>
                </c:pt>
                <c:pt idx="65">
                  <c:v>2.1339449031158953E-66</c:v>
                </c:pt>
                <c:pt idx="66">
                  <c:v>5.9700737823466666E-66</c:v>
                </c:pt>
                <c:pt idx="67">
                  <c:v>1.6645854568515404E-65</c:v>
                </c:pt>
                <c:pt idx="68">
                  <c:v>4.6255395059999243E-65</c:v>
                </c:pt>
                <c:pt idx="69">
                  <c:v>1.2809984203836598E-64</c:v>
                </c:pt>
                <c:pt idx="70">
                  <c:v>3.5356127792414471E-64</c:v>
                </c:pt>
                <c:pt idx="71">
                  <c:v>9.7254722004348779E-64</c:v>
                </c:pt>
                <c:pt idx="72">
                  <c:v>2.6661624017694274E-63</c:v>
                </c:pt>
                <c:pt idx="73">
                  <c:v>7.2843768200330165E-63</c:v>
                </c:pt>
                <c:pt idx="74">
                  <c:v>1.983481292873059E-62</c:v>
                </c:pt>
                <c:pt idx="75">
                  <c:v>5.3826199283203813E-62</c:v>
                </c:pt>
                <c:pt idx="76">
                  <c:v>1.4557581233896074E-61</c:v>
                </c:pt>
                <c:pt idx="77">
                  <c:v>3.9238701810005011E-61</c:v>
                </c:pt>
                <c:pt idx="78">
                  <c:v>1.054071181947608E-60</c:v>
                </c:pt>
                <c:pt idx="79">
                  <c:v>2.8219879209643279E-60</c:v>
                </c:pt>
                <c:pt idx="80">
                  <c:v>7.5295715075438085E-60</c:v>
                </c:pt>
                <c:pt idx="81">
                  <c:v>2.0022360419470888E-59</c:v>
                </c:pt>
                <c:pt idx="82">
                  <c:v>5.3062803126476952E-59</c:v>
                </c:pt>
                <c:pt idx="83">
                  <c:v>1.4015061356467738E-58</c:v>
                </c:pt>
                <c:pt idx="84">
                  <c:v>3.6891789278298833E-58</c:v>
                </c:pt>
                <c:pt idx="85">
                  <c:v>9.6781942904684959E-58</c:v>
                </c:pt>
                <c:pt idx="86">
                  <c:v>2.5303981096185175E-57</c:v>
                </c:pt>
                <c:pt idx="87">
                  <c:v>6.593458448673272E-57</c:v>
                </c:pt>
                <c:pt idx="88">
                  <c:v>1.7122516521296798E-56</c:v>
                </c:pt>
                <c:pt idx="89">
                  <c:v>4.4315108329651571E-56</c:v>
                </c:pt>
                <c:pt idx="90">
                  <c:v>1.1430518680310215E-55</c:v>
                </c:pt>
                <c:pt idx="91">
                  <c:v>2.9383935448329743E-55</c:v>
                </c:pt>
                <c:pt idx="92">
                  <c:v>7.5280741106243674E-55</c:v>
                </c:pt>
                <c:pt idx="93">
                  <c:v>1.9221519280224241E-54</c:v>
                </c:pt>
                <c:pt idx="94">
                  <c:v>4.8912677661802642E-54</c:v>
                </c:pt>
                <c:pt idx="95">
                  <c:v>1.2404665743038722E-53</c:v>
                </c:pt>
                <c:pt idx="96">
                  <c:v>3.1352963378954637E-53</c:v>
                </c:pt>
                <c:pt idx="97">
                  <c:v>7.8977253231531453E-53</c:v>
                </c:pt>
                <c:pt idx="98">
                  <c:v>1.9826924661513685E-52</c:v>
                </c:pt>
                <c:pt idx="99">
                  <c:v>4.9606500252186989E-52</c:v>
                </c:pt>
                <c:pt idx="100">
                  <c:v>1.2369487950066164E-51</c:v>
                </c:pt>
                <c:pt idx="101">
                  <c:v>3.0739355404977729E-51</c:v>
                </c:pt>
                <c:pt idx="102">
                  <c:v>7.6132079370882312E-51</c:v>
                </c:pt>
                <c:pt idx="103">
                  <c:v>1.879189288411152E-50</c:v>
                </c:pt>
                <c:pt idx="104">
                  <c:v>4.6227804279852531E-50</c:v>
                </c:pt>
                <c:pt idx="105">
                  <c:v>1.1333548425655958E-49</c:v>
                </c:pt>
                <c:pt idx="106">
                  <c:v>2.7692262799224777E-49</c:v>
                </c:pt>
                <c:pt idx="107">
                  <c:v>6.7434304909242212E-49</c:v>
                </c:pt>
                <c:pt idx="108">
                  <c:v>1.636564880416219E-48</c:v>
                </c:pt>
                <c:pt idx="109">
                  <c:v>3.9583616496359629E-48</c:v>
                </c:pt>
                <c:pt idx="110">
                  <c:v>9.5417407920640862E-48</c:v>
                </c:pt>
                <c:pt idx="111">
                  <c:v>2.2922905272125751E-47</c:v>
                </c:pt>
                <c:pt idx="112">
                  <c:v>5.4883475591013131E-47</c:v>
                </c:pt>
                <c:pt idx="113">
                  <c:v>1.3096144351529259E-46</c:v>
                </c:pt>
                <c:pt idx="114">
                  <c:v>3.1144058171980559E-46</c:v>
                </c:pt>
                <c:pt idx="115">
                  <c:v>7.3813678936010538E-46</c:v>
                </c:pt>
                <c:pt idx="116">
                  <c:v>1.743525895736345E-45</c:v>
                </c:pt>
                <c:pt idx="117">
                  <c:v>4.1044016531621526E-45</c:v>
                </c:pt>
                <c:pt idx="118">
                  <c:v>9.6294438850453563E-45</c:v>
                </c:pt>
                <c:pt idx="119">
                  <c:v>2.2515544836864556E-44</c:v>
                </c:pt>
                <c:pt idx="120">
                  <c:v>5.2467891959760827E-44</c:v>
                </c:pt>
                <c:pt idx="121">
                  <c:v>1.2185256391414932E-43</c:v>
                </c:pt>
                <c:pt idx="122">
                  <c:v>2.820367027888501E-43</c:v>
                </c:pt>
                <c:pt idx="123">
                  <c:v>6.5058865695849995E-43</c:v>
                </c:pt>
                <c:pt idx="124">
                  <c:v>1.4956750408378317E-42</c:v>
                </c:pt>
                <c:pt idx="125">
                  <c:v>3.4268721877032032E-42</c:v>
                </c:pt>
                <c:pt idx="126">
                  <c:v>7.8250742713089174E-42</c:v>
                </c:pt>
                <c:pt idx="127">
                  <c:v>1.7807745114955025E-41</c:v>
                </c:pt>
                <c:pt idx="128">
                  <c:v>4.0388646053494713E-41</c:v>
                </c:pt>
                <c:pt idx="129">
                  <c:v>9.1293437359246133E-41</c:v>
                </c:pt>
                <c:pt idx="130">
                  <c:v>2.0565994966829077E-40</c:v>
                </c:pt>
                <c:pt idx="131">
                  <c:v>4.6173180655843847E-40</c:v>
                </c:pt>
                <c:pt idx="132">
                  <c:v>1.0331413885757957E-39</c:v>
                </c:pt>
                <c:pt idx="133">
                  <c:v>2.3038788040740947E-39</c:v>
                </c:pt>
                <c:pt idx="134">
                  <c:v>5.1202291693094615E-39</c:v>
                </c:pt>
                <c:pt idx="135">
                  <c:v>1.1340940467019131E-38</c:v>
                </c:pt>
                <c:pt idx="136">
                  <c:v>2.5034483924141508E-38</c:v>
                </c:pt>
                <c:pt idx="137">
                  <c:v>5.5075457884008787E-38</c:v>
                </c:pt>
                <c:pt idx="138">
                  <c:v>1.2075565862085094E-37</c:v>
                </c:pt>
                <c:pt idx="139">
                  <c:v>2.6386802506950678E-37</c:v>
                </c:pt>
                <c:pt idx="140">
                  <c:v>5.7464011888739025E-37</c:v>
                </c:pt>
                <c:pt idx="141">
                  <c:v>1.2471968952393353E-36</c:v>
                </c:pt>
                <c:pt idx="142">
                  <c:v>2.6977642791260673E-36</c:v>
                </c:pt>
                <c:pt idx="143">
                  <c:v>5.8157118416795985E-36</c:v>
                </c:pt>
                <c:pt idx="144">
                  <c:v>1.2494867667178796E-35</c:v>
                </c:pt>
                <c:pt idx="145">
                  <c:v>2.6754099814123429E-35</c:v>
                </c:pt>
                <c:pt idx="146">
                  <c:v>5.709248233658491E-35</c:v>
                </c:pt>
                <c:pt idx="147">
                  <c:v>1.2142200794564213E-34</c:v>
                </c:pt>
                <c:pt idx="148">
                  <c:v>2.5736281362784813E-34</c:v>
                </c:pt>
                <c:pt idx="149">
                  <c:v>5.436558709090101E-34</c:v>
                </c:pt>
                <c:pt idx="150">
                  <c:v>1.1445434118527898E-33</c:v>
                </c:pt>
                <c:pt idx="151">
                  <c:v>2.4014323594436272E-33</c:v>
                </c:pt>
                <c:pt idx="152">
                  <c:v>5.021556438424504E-33</c:v>
                </c:pt>
                <c:pt idx="153">
                  <c:v>1.0464927862696111E-32</c:v>
                </c:pt>
                <c:pt idx="154">
                  <c:v>2.1735219522905148E-32</c:v>
                </c:pt>
                <c:pt idx="155">
                  <c:v>4.4990593662582333E-32</c:v>
                </c:pt>
                <c:pt idx="156">
                  <c:v>9.2813108406076422E-32</c:v>
                </c:pt>
                <c:pt idx="157">
                  <c:v>1.9082128365282683E-31</c:v>
                </c:pt>
                <c:pt idx="158">
                  <c:v>3.9099770587243678E-31</c:v>
                </c:pt>
                <c:pt idx="159">
                  <c:v>7.9845695197211741E-31</c:v>
                </c:pt>
                <c:pt idx="160">
                  <c:v>1.6250199793711529E-30</c:v>
                </c:pt>
                <c:pt idx="161">
                  <c:v>3.2960652792886493E-30</c:v>
                </c:pt>
                <c:pt idx="162">
                  <c:v>6.662892478625163E-30</c:v>
                </c:pt>
                <c:pt idx="163">
                  <c:v>1.342331267800539E-29</c:v>
                </c:pt>
                <c:pt idx="164">
                  <c:v>2.6951721440140781E-29</c:v>
                </c:pt>
                <c:pt idx="165">
                  <c:v>5.3931588620530731E-29</c:v>
                </c:pt>
                <c:pt idx="166">
                  <c:v>1.0755480520527834E-28</c:v>
                </c:pt>
                <c:pt idx="167">
                  <c:v>2.1376978676457791E-28</c:v>
                </c:pt>
                <c:pt idx="168">
                  <c:v>4.2344082887136275E-28</c:v>
                </c:pt>
                <c:pt idx="169">
                  <c:v>8.3592832101559627E-28</c:v>
                </c:pt>
                <c:pt idx="170">
                  <c:v>1.6446566617102498E-27</c:v>
                </c:pt>
                <c:pt idx="171">
                  <c:v>3.2248636633750637E-27</c:v>
                </c:pt>
                <c:pt idx="172">
                  <c:v>6.3019850739426336E-27</c:v>
                </c:pt>
                <c:pt idx="173">
                  <c:v>1.2273637228797676E-26</c:v>
                </c:pt>
                <c:pt idx="174">
                  <c:v>2.3823145121148985E-26</c:v>
                </c:pt>
                <c:pt idx="175">
                  <c:v>4.608449268319588E-26</c:v>
                </c:pt>
                <c:pt idx="176">
                  <c:v>8.8846521017373022E-26</c:v>
                </c:pt>
                <c:pt idx="177">
                  <c:v>1.7070881339170008E-25</c:v>
                </c:pt>
                <c:pt idx="178">
                  <c:v>3.2688979400662165E-25</c:v>
                </c:pt>
                <c:pt idx="179">
                  <c:v>6.2384497388324603E-25</c:v>
                </c:pt>
                <c:pt idx="180">
                  <c:v>1.186538680529844E-24</c:v>
                </c:pt>
                <c:pt idx="181">
                  <c:v>2.2491427569472544E-24</c:v>
                </c:pt>
                <c:pt idx="182">
                  <c:v>4.2489541430829564E-24</c:v>
                </c:pt>
                <c:pt idx="183">
                  <c:v>7.9997601724965368E-24</c:v>
                </c:pt>
                <c:pt idx="184">
                  <c:v>1.5010729254832864E-23</c:v>
                </c:pt>
                <c:pt idx="185">
                  <c:v>2.8070911647466874E-23</c:v>
                </c:pt>
                <c:pt idx="186">
                  <c:v>5.2316796592554842E-23</c:v>
                </c:pt>
                <c:pt idx="187">
                  <c:v>9.7175251105275815E-23</c:v>
                </c:pt>
                <c:pt idx="188">
                  <c:v>1.7988713306122985E-22</c:v>
                </c:pt>
                <c:pt idx="189">
                  <c:v>3.3187491726712249E-22</c:v>
                </c:pt>
                <c:pt idx="190">
                  <c:v>6.1020907350647986E-22</c:v>
                </c:pt>
                <c:pt idx="191">
                  <c:v>1.1181827626851734E-21</c:v>
                </c:pt>
                <c:pt idx="192">
                  <c:v>2.0420991578665626E-21</c:v>
                </c:pt>
                <c:pt idx="193">
                  <c:v>3.7168134190387791E-21</c:v>
                </c:pt>
                <c:pt idx="194">
                  <c:v>6.7420907775323999E-21</c:v>
                </c:pt>
                <c:pt idx="195">
                  <c:v>1.2188445845608772E-20</c:v>
                </c:pt>
                <c:pt idx="196">
                  <c:v>2.1959981479442056E-20</c:v>
                </c:pt>
                <c:pt idx="197">
                  <c:v>3.9431700638192244E-20</c:v>
                </c:pt>
                <c:pt idx="198">
                  <c:v>7.0564935296947295E-20</c:v>
                </c:pt>
                <c:pt idx="199">
                  <c:v>1.258526278913507E-19</c:v>
                </c:pt>
                <c:pt idx="200">
                  <c:v>2.2369976617226898E-19</c:v>
                </c:pt>
                <c:pt idx="201">
                  <c:v>3.9627682342750172E-19</c:v>
                </c:pt>
                <c:pt idx="202">
                  <c:v>6.9961919586968054E-19</c:v>
                </c:pt>
                <c:pt idx="203">
                  <c:v>1.2309903885254396E-18</c:v>
                </c:pt>
                <c:pt idx="204">
                  <c:v>2.1586265190675327E-18</c:v>
                </c:pt>
                <c:pt idx="205">
                  <c:v>3.7725087464247273E-18</c:v>
                </c:pt>
                <c:pt idx="206">
                  <c:v>6.5707191341671486E-18</c:v>
                </c:pt>
                <c:pt idx="207">
                  <c:v>1.1405792148269384E-17</c:v>
                </c:pt>
                <c:pt idx="208">
                  <c:v>1.9731854459696422E-17</c:v>
                </c:pt>
                <c:pt idx="209">
                  <c:v>3.4020465757715708E-17</c:v>
                </c:pt>
                <c:pt idx="210">
                  <c:v>5.8457805461035353E-17</c:v>
                </c:pt>
                <c:pt idx="211">
                  <c:v>1.0010935457216255E-16</c:v>
                </c:pt>
                <c:pt idx="212">
                  <c:v>1.7085854992669606E-16</c:v>
                </c:pt>
                <c:pt idx="213">
                  <c:v>2.9062212374001119E-16</c:v>
                </c:pt>
                <c:pt idx="214">
                  <c:v>4.9266366017944972E-16</c:v>
                </c:pt>
                <c:pt idx="215">
                  <c:v>8.3234291499666696E-16</c:v>
                </c:pt>
                <c:pt idx="216">
                  <c:v>1.4014704537696373E-15</c:v>
                </c:pt>
                <c:pt idx="217">
                  <c:v>2.351773576380326E-15</c:v>
                </c:pt>
                <c:pt idx="218">
                  <c:v>3.9331179244234364E-15</c:v>
                </c:pt>
                <c:pt idx="219">
                  <c:v>6.5555378646364752E-15</c:v>
                </c:pt>
                <c:pt idx="220">
                  <c:v>1.0889541483832029E-14</c:v>
                </c:pt>
                <c:pt idx="221">
                  <c:v>1.802771809526184E-14</c:v>
                </c:pt>
                <c:pt idx="222">
                  <c:v>2.9744167898215299E-14</c:v>
                </c:pt>
                <c:pt idx="223">
                  <c:v>4.8909451302455413E-14</c:v>
                </c:pt>
                <c:pt idx="224">
                  <c:v>8.0151869865768598E-14</c:v>
                </c:pt>
                <c:pt idx="225">
                  <c:v>1.3090746936543053E-13</c:v>
                </c:pt>
                <c:pt idx="226">
                  <c:v>2.1308118207474944E-13</c:v>
                </c:pt>
                <c:pt idx="227">
                  <c:v>3.4566520757013673E-13</c:v>
                </c:pt>
                <c:pt idx="228">
                  <c:v>5.5885113927921222E-13</c:v>
                </c:pt>
                <c:pt idx="229">
                  <c:v>9.0046433008275784E-13</c:v>
                </c:pt>
                <c:pt idx="230">
                  <c:v>1.4459949898827307E-12</c:v>
                </c:pt>
                <c:pt idx="231">
                  <c:v>2.314179081828861E-12</c:v>
                </c:pt>
                <c:pt idx="232">
                  <c:v>3.6911104435015829E-12</c:v>
                </c:pt>
                <c:pt idx="233">
                  <c:v>5.8674178497080679E-12</c:v>
                </c:pt>
                <c:pt idx="234">
                  <c:v>9.2953746005785499E-12</c:v>
                </c:pt>
                <c:pt idx="235">
                  <c:v>1.467630322745099E-11</c:v>
                </c:pt>
                <c:pt idx="236">
                  <c:v>2.3093850869223903E-11</c:v>
                </c:pt>
                <c:pt idx="237">
                  <c:v>3.6216455100192931E-11</c:v>
                </c:pt>
                <c:pt idx="238">
                  <c:v>5.6603778382594356E-11</c:v>
                </c:pt>
                <c:pt idx="239">
                  <c:v>8.8168774837027081E-11</c:v>
                </c:pt>
                <c:pt idx="240">
                  <c:v>1.3687183545956567E-10</c:v>
                </c:pt>
                <c:pt idx="241">
                  <c:v>2.1175968266568304E-10</c:v>
                </c:pt>
                <c:pt idx="242">
                  <c:v>3.265144191410392E-10</c:v>
                </c:pt>
                <c:pt idx="243">
                  <c:v>5.0175458908531828E-10</c:v>
                </c:pt>
                <c:pt idx="244">
                  <c:v>7.684404944759232E-10</c:v>
                </c:pt>
                <c:pt idx="245">
                  <c:v>1.1728947258455985E-9</c:v>
                </c:pt>
                <c:pt idx="246">
                  <c:v>1.784176131330657E-9</c:v>
                </c:pt>
                <c:pt idx="247">
                  <c:v>2.7048695064133375E-9</c:v>
                </c:pt>
                <c:pt idx="248">
                  <c:v>4.0868134285729365E-9</c:v>
                </c:pt>
                <c:pt idx="249">
                  <c:v>6.1539392780513329E-9</c:v>
                </c:pt>
                <c:pt idx="250">
                  <c:v>9.2353105274126143E-9</c:v>
                </c:pt>
                <c:pt idx="251">
                  <c:v>1.3812735634735747E-8</c:v>
                </c:pt>
                <c:pt idx="252">
                  <c:v>2.0589120625846974E-8</c:v>
                </c:pt>
                <c:pt idx="253">
                  <c:v>3.0586219247902966E-8</c:v>
                </c:pt>
                <c:pt idx="254">
                  <c:v>4.5283886966869687E-8</c:v>
                </c:pt>
                <c:pt idx="255">
                  <c:v>6.6817696441414788E-8</c:v>
                </c:pt>
                <c:pt idx="256">
                  <c:v>9.8258289975142321E-8</c:v>
                </c:pt>
                <c:pt idx="257">
                  <c:v>1.4400474594156786E-7</c:v>
                </c:pt>
                <c:pt idx="258">
                  <c:v>2.1033633873930893E-7</c:v>
                </c:pt>
                <c:pt idx="259">
                  <c:v>3.0618345249979908E-7</c:v>
                </c:pt>
                <c:pt idx="260">
                  <c:v>4.4420047916682543E-7</c:v>
                </c:pt>
                <c:pt idx="261">
                  <c:v>6.4225313176895652E-7</c:v>
                </c:pt>
                <c:pt idx="262">
                  <c:v>9.254721191847535E-7</c:v>
                </c:pt>
                <c:pt idx="263">
                  <c:v>1.3290776345530988E-6</c:v>
                </c:pt>
                <c:pt idx="264">
                  <c:v>1.9022485471001047E-6</c:v>
                </c:pt>
                <c:pt idx="265">
                  <c:v>2.7134015788786545E-6</c:v>
                </c:pt>
                <c:pt idx="266">
                  <c:v>3.8573654546976273E-6</c:v>
                </c:pt>
                <c:pt idx="267">
                  <c:v>5.4650910427106605E-6</c:v>
                </c:pt>
                <c:pt idx="268">
                  <c:v>7.7167408702962392E-6</c:v>
                </c:pt>
                <c:pt idx="269">
                  <c:v>1.085926255068818E-5</c:v>
                </c:pt>
                <c:pt idx="270">
                  <c:v>1.5229885952410983E-5</c:v>
                </c:pt>
                <c:pt idx="271">
                  <c:v>2.12874122129475E-5</c:v>
                </c:pt>
                <c:pt idx="272">
                  <c:v>2.9653706848918029E-5</c:v>
                </c:pt>
                <c:pt idx="273">
                  <c:v>4.1168496907751101E-5</c:v>
                </c:pt>
                <c:pt idx="274">
                  <c:v>5.6961436471729492E-5</c:v>
                </c:pt>
                <c:pt idx="275">
                  <c:v>7.8546485219032003E-5</c:v>
                </c:pt>
                <c:pt idx="276">
                  <c:v>1.0794498749036363E-4</c:v>
                </c:pt>
                <c:pt idx="277">
                  <c:v>1.4784549839857736E-4</c:v>
                </c:pt>
                <c:pt idx="278">
                  <c:v>2.018104412963414E-4</c:v>
                </c:pt>
                <c:pt idx="279">
                  <c:v>2.7454216842673845E-4</c:v>
                </c:pt>
                <c:pt idx="280">
                  <c:v>3.7222401397774826E-4</c:v>
                </c:pt>
                <c:pt idx="281">
                  <c:v>5.0295556500418149E-4</c:v>
                </c:pt>
                <c:pt idx="282">
                  <c:v>6.7730572814023106E-4</c:v>
                </c:pt>
                <c:pt idx="283">
                  <c:v>9.0901234315206943E-4</c:v>
                </c:pt>
                <c:pt idx="284">
                  <c:v>1.2158631979018503E-3</c:v>
                </c:pt>
                <c:pt idx="285">
                  <c:v>1.6208004452215256E-3</c:v>
                </c:pt>
                <c:pt idx="286">
                  <c:v>2.1532987208141632E-3</c:v>
                </c:pt>
                <c:pt idx="287">
                  <c:v>2.8510768159881812E-3</c:v>
                </c:pt>
                <c:pt idx="288">
                  <c:v>3.7622136590261552E-3</c:v>
                </c:pt>
                <c:pt idx="289">
                  <c:v>4.947751671362916E-3</c:v>
                </c:pt>
                <c:pt idx="290">
                  <c:v>6.4848843235634449E-3</c:v>
                </c:pt>
                <c:pt idx="291">
                  <c:v>8.4708399102283484E-3</c:v>
                </c:pt>
                <c:pt idx="292">
                  <c:v>1.1027590122503842E-2</c:v>
                </c:pt>
                <c:pt idx="293">
                  <c:v>1.4307529775713755E-2</c:v>
                </c:pt>
                <c:pt idx="294">
                  <c:v>1.8500292809795798E-2</c:v>
                </c:pt>
                <c:pt idx="295">
                  <c:v>2.384088907126123E-2</c:v>
                </c:pt>
                <c:pt idx="296">
                  <c:v>3.0619365925338593E-2</c:v>
                </c:pt>
                <c:pt idx="297">
                  <c:v>3.9192217804807715E-2</c:v>
                </c:pt>
                <c:pt idx="298">
                  <c:v>4.9995784576404412E-2</c:v>
                </c:pt>
                <c:pt idx="299">
                  <c:v>6.3561895107053359E-2</c:v>
                </c:pt>
                <c:pt idx="300">
                  <c:v>8.0536024469913606E-2</c:v>
                </c:pt>
                <c:pt idx="301">
                  <c:v>0.10169824043959681</c:v>
                </c:pt>
                <c:pt idx="302">
                  <c:v>0.12798721571948529</c:v>
                </c:pt>
                <c:pt idx="303">
                  <c:v>0.16052757492614886</c:v>
                </c:pt>
                <c:pt idx="304">
                  <c:v>0.20066082779009994</c:v>
                </c:pt>
                <c:pt idx="305">
                  <c:v>0.24998011022533423</c:v>
                </c:pt>
                <c:pt idx="306">
                  <c:v>0.31036891071806777</c:v>
                </c:pt>
                <c:pt idx="307">
                  <c:v>0.3840438987066222</c:v>
                </c:pt>
                <c:pt idx="308">
                  <c:v>0.47360189216051002</c:v>
                </c:pt>
                <c:pt idx="309">
                  <c:v>0.58207090151298424</c:v>
                </c:pt>
                <c:pt idx="310">
                  <c:v>0.71296506481121269</c:v>
                </c:pt>
                <c:pt idx="311">
                  <c:v>0.87034314327483608</c:v>
                </c:pt>
                <c:pt idx="312">
                  <c:v>1.058870076809171</c:v>
                </c:pt>
                <c:pt idx="313">
                  <c:v>1.2838809055768172</c:v>
                </c:pt>
                <c:pt idx="314">
                  <c:v>1.5514461476589287</c:v>
                </c:pt>
                <c:pt idx="315">
                  <c:v>1.8684374862795758</c:v>
                </c:pt>
                <c:pt idx="316">
                  <c:v>2.2425923665597254</c:v>
                </c:pt>
                <c:pt idx="317">
                  <c:v>2.6825758361209684</c:v>
                </c:pt>
                <c:pt idx="318">
                  <c:v>3.1980376923597276</c:v>
                </c:pt>
                <c:pt idx="319">
                  <c:v>3.7996627298121304</c:v>
                </c:pt>
                <c:pt idx="320">
                  <c:v>4.4992116230337231</c:v>
                </c:pt>
                <c:pt idx="321">
                  <c:v>5.3095497444251114</c:v>
                </c:pt>
                <c:pt idx="322">
                  <c:v>6.2446610153589219</c:v>
                </c:pt>
                <c:pt idx="323">
                  <c:v>7.3196437346668892</c:v>
                </c:pt>
                <c:pt idx="324">
                  <c:v>8.5506852363444299</c:v>
                </c:pt>
                <c:pt idx="325">
                  <c:v>9.9550122113377242</c:v>
                </c:pt>
                <c:pt idx="326">
                  <c:v>11.550813601234044</c:v>
                </c:pt>
                <c:pt idx="327">
                  <c:v>13.357133147160061</c:v>
                </c:pt>
                <c:pt idx="328">
                  <c:v>15.393728967389379</c:v>
                </c:pt>
                <c:pt idx="329">
                  <c:v>17.680897951281249</c:v>
                </c:pt>
                <c:pt idx="330">
                  <c:v>20.239263301589602</c:v>
                </c:pt>
                <c:pt idx="331">
                  <c:v>23.089524235339823</c:v>
                </c:pt>
                <c:pt idx="332">
                  <c:v>26.252167662892326</c:v>
                </c:pt>
                <c:pt idx="333">
                  <c:v>29.747142599869061</c:v>
                </c:pt>
                <c:pt idx="334">
                  <c:v>33.593499114751012</c:v>
                </c:pt>
                <c:pt idx="335">
                  <c:v>37.808994758074576</c:v>
                </c:pt>
                <c:pt idx="336">
                  <c:v>42.409672634516141</c:v>
                </c:pt>
                <c:pt idx="337">
                  <c:v>47.409416535561832</c:v>
                </c:pt>
                <c:pt idx="338">
                  <c:v>52.819489814460532</c:v>
                </c:pt>
                <c:pt idx="339">
                  <c:v>58.648065916034106</c:v>
                </c:pt>
                <c:pt idx="340">
                  <c:v>64.89975962775506</c:v>
                </c:pt>
                <c:pt idx="341">
                  <c:v>71.575169150615508</c:v>
                </c:pt>
                <c:pt idx="342">
                  <c:v>78.670439950113163</c:v>
                </c:pt>
                <c:pt idx="343">
                  <c:v>86.176861990769879</c:v>
                </c:pt>
                <c:pt idx="344">
                  <c:v>94.080512346224126</c:v>
                </c:pt>
                <c:pt idx="345">
                  <c:v>102.36195525732192</c:v>
                </c:pt>
                <c:pt idx="346">
                  <c:v>110.99601146530577</c:v>
                </c:pt>
                <c:pt idx="347">
                  <c:v>119.95160804007848</c:v>
                </c:pt>
                <c:pt idx="348">
                  <c:v>129.1917189477154</c:v>
                </c:pt>
                <c:pt idx="349">
                  <c:v>138.67340524957569</c:v>
                </c:pt>
                <c:pt idx="350">
                  <c:v>148.34796211194728</c:v>
                </c:pt>
                <c:pt idx="351">
                  <c:v>158.16117775200883</c:v>
                </c:pt>
                <c:pt idx="352">
                  <c:v>168.05370709073583</c:v>
                </c:pt>
                <c:pt idx="353">
                  <c:v>177.96156028042739</c:v>
                </c:pt>
                <c:pt idx="354">
                  <c:v>187.81670348325301</c:v>
                </c:pt>
                <c:pt idx="355">
                  <c:v>197.5477663767939</c:v>
                </c:pt>
                <c:pt idx="356">
                  <c:v>207.08084793379828</c:v>
                </c:pt>
                <c:pt idx="357">
                  <c:v>216.34040915601571</c:v>
                </c:pt>
                <c:pt idx="358">
                  <c:v>225.25023873166481</c:v>
                </c:pt>
                <c:pt idx="359">
                  <c:v>233.73447512102811</c:v>
                </c:pt>
                <c:pt idx="360">
                  <c:v>241.7186664481504</c:v>
                </c:pt>
                <c:pt idx="361">
                  <c:v>249.13084786734794</c:v>
                </c:pt>
                <c:pt idx="362">
                  <c:v>255.90261485229664</c:v>
                </c:pt>
                <c:pt idx="363">
                  <c:v>261.97017018189007</c:v>
                </c:pt>
                <c:pt idx="364">
                  <c:v>267.27532230850312</c:v>
                </c:pt>
                <c:pt idx="365">
                  <c:v>271.76641331231758</c:v>
                </c:pt>
                <c:pt idx="366">
                  <c:v>275.39915577779226</c:v>
                </c:pt>
                <c:pt idx="367">
                  <c:v>278.13735964372381</c:v>
                </c:pt>
                <c:pt idx="368">
                  <c:v>279.95353235058661</c:v>
                </c:pt>
                <c:pt idx="369">
                  <c:v>280.8293383687045</c:v>
                </c:pt>
                <c:pt idx="370">
                  <c:v>280.75590736664935</c:v>
                </c:pt>
                <c:pt idx="371">
                  <c:v>279.73398377669201</c:v>
                </c:pt>
                <c:pt idx="372">
                  <c:v>277.77391423075284</c:v>
                </c:pt>
                <c:pt idx="373">
                  <c:v>274.89547316330953</c:v>
                </c:pt>
                <c:pt idx="374">
                  <c:v>271.12753069208298</c:v>
                </c:pt>
                <c:pt idx="375">
                  <c:v>266.50757057685036</c:v>
                </c:pt>
                <c:pt idx="376">
                  <c:v>261.08106951145919</c:v>
                </c:pt>
                <c:pt idx="377">
                  <c:v>254.90075212096141</c:v>
                </c:pt>
                <c:pt idx="378">
                  <c:v>248.02573872531158</c:v>
                </c:pt>
                <c:pt idx="379">
                  <c:v>240.52060511962878</c:v>
                </c:pt>
                <c:pt idx="380">
                  <c:v>232.4543752503503</c:v>
                </c:pt>
                <c:pt idx="381">
                  <c:v>223.8994687029184</c:v>
                </c:pt>
                <c:pt idx="382">
                  <c:v>214.93062534116604</c:v>
                </c:pt>
                <c:pt idx="383">
                  <c:v>205.62382925768983</c:v>
                </c:pt>
                <c:pt idx="384">
                  <c:v>196.05525343333383</c:v>
                </c:pt>
                <c:pt idx="385">
                  <c:v>186.30024520302652</c:v>
                </c:pt>
                <c:pt idx="386">
                  <c:v>176.43237084637255</c:v>
                </c:pt>
                <c:pt idx="387">
                  <c:v>166.52253543941512</c:v>
                </c:pt>
                <c:pt idx="388">
                  <c:v>156.63819159013613</c:v>
                </c:pt>
                <c:pt idx="389">
                  <c:v>146.84264794490616</c:v>
                </c:pt>
                <c:pt idx="390">
                  <c:v>137.19448546669469</c:v>
                </c:pt>
                <c:pt idx="391">
                  <c:v>127.7470865577894</c:v>
                </c:pt>
                <c:pt idx="392">
                  <c:v>118.54827920905566</c:v>
                </c:pt>
                <c:pt idx="393">
                  <c:v>109.64009559301415</c:v>
                </c:pt>
                <c:pt idx="394">
                  <c:v>101.05864194779322</c:v>
                </c:pt>
                <c:pt idx="395">
                  <c:v>92.834074288186457</c:v>
                </c:pt>
                <c:pt idx="396">
                  <c:v>84.990672477789971</c:v>
                </c:pt>
                <c:pt idx="397">
                  <c:v>77.54700353594626</c:v>
                </c:pt>
                <c:pt idx="398">
                  <c:v>70.516163760911368</c:v>
                </c:pt>
                <c:pt idx="399">
                  <c:v>63.906088330866275</c:v>
                </c:pt>
                <c:pt idx="400">
                  <c:v>57.719916495351761</c:v>
                </c:pt>
                <c:pt idx="401">
                  <c:v>51.956400275260535</c:v>
                </c:pt>
                <c:pt idx="402">
                  <c:v>46.610344722024685</c:v>
                </c:pt>
                <c:pt idx="403">
                  <c:v>41.673068215046428</c:v>
                </c:pt>
                <c:pt idx="404">
                  <c:v>37.132871957436116</c:v>
                </c:pt>
                <c:pt idx="405">
                  <c:v>32.975508721167294</c:v>
                </c:pt>
                <c:pt idx="406">
                  <c:v>29.184641946717626</c:v>
                </c:pt>
                <c:pt idx="407">
                  <c:v>25.742287470814858</c:v>
                </c:pt>
                <c:pt idx="408">
                  <c:v>22.629231394710832</c:v>
                </c:pt>
                <c:pt idx="409">
                  <c:v>19.825418871437488</c:v>
                </c:pt>
                <c:pt idx="410">
                  <c:v>17.310309841065276</c:v>
                </c:pt>
                <c:pt idx="411">
                  <c:v>15.063198950828598</c:v>
                </c:pt>
                <c:pt idx="412">
                  <c:v>13.063498025606734</c:v>
                </c:pt>
                <c:pt idx="413">
                  <c:v>11.290980486540903</c:v>
                </c:pt>
                <c:pt idx="414">
                  <c:v>9.725988031405473</c:v>
                </c:pt>
                <c:pt idx="415">
                  <c:v>8.3496006802447678</c:v>
                </c:pt>
                <c:pt idx="416">
                  <c:v>7.143771946896547</c:v>
                </c:pt>
                <c:pt idx="417">
                  <c:v>6.0914314211927971</c:v>
                </c:pt>
                <c:pt idx="418">
                  <c:v>5.1765574411411626</c:v>
                </c:pt>
                <c:pt idx="419">
                  <c:v>4.3842228059785677</c:v>
                </c:pt>
                <c:pt idx="420">
                  <c:v>3.7006166400640605</c:v>
                </c:pt>
                <c:pt idx="421">
                  <c:v>3.1130455755548736</c:v>
                </c:pt>
                <c:pt idx="422">
                  <c:v>2.6099173923932049</c:v>
                </c:pt>
                <c:pt idx="423">
                  <c:v>2.1807101512847522</c:v>
                </c:pt>
                <c:pt idx="424">
                  <c:v>1.8159296931256799</c:v>
                </c:pt>
                <c:pt idx="425">
                  <c:v>1.5070581708185222</c:v>
                </c:pt>
                <c:pt idx="426">
                  <c:v>1.2464960393784208</c:v>
                </c:pt>
                <c:pt idx="427">
                  <c:v>1.0274996697813916</c:v>
                </c:pt>
                <c:pt idx="428">
                  <c:v>0.84411648170168041</c:v>
                </c:pt>
                <c:pt idx="429">
                  <c:v>0.69111921920934605</c:v>
                </c:pt>
                <c:pt idx="430">
                  <c:v>0.563940729359381</c:v>
                </c:pt>
                <c:pt idx="431">
                  <c:v>0.45861035246188742</c:v>
                </c:pt>
                <c:pt idx="432">
                  <c:v>0.37169279916690118</c:v>
                </c:pt>
                <c:pt idx="433">
                  <c:v>0.30023017688747655</c:v>
                </c:pt>
                <c:pt idx="434">
                  <c:v>0.2416876382174955</c:v>
                </c:pt>
                <c:pt idx="435">
                  <c:v>0.19390295809361455</c:v>
                </c:pt>
                <c:pt idx="436">
                  <c:v>0.15504020442974809</c:v>
                </c:pt>
                <c:pt idx="437">
                  <c:v>0.12354754820204483</c:v>
                </c:pt>
                <c:pt idx="438">
                  <c:v>9.8119162193601395E-2</c:v>
                </c:pt>
                <c:pt idx="439">
                  <c:v>7.7661081168350507E-2</c:v>
                </c:pt>
                <c:pt idx="440">
                  <c:v>6.1260838167059885E-2</c:v>
                </c:pt>
                <c:pt idx="441">
                  <c:v>4.81606497792441E-2</c:v>
                </c:pt>
                <c:pt idx="442">
                  <c:v>3.7733895474418216E-2</c:v>
                </c:pt>
                <c:pt idx="443">
                  <c:v>2.9464620207553745E-2</c:v>
                </c:pt>
                <c:pt idx="444">
                  <c:v>2.2929783490189277E-2</c:v>
                </c:pt>
                <c:pt idx="445">
                  <c:v>1.7783980013175382E-2</c:v>
                </c:pt>
                <c:pt idx="446">
                  <c:v>1.3746364967013123E-2</c:v>
                </c:pt>
                <c:pt idx="447">
                  <c:v>1.0589529877931639E-2</c:v>
                </c:pt>
                <c:pt idx="448">
                  <c:v>8.1300907043617716E-3</c:v>
                </c:pt>
                <c:pt idx="449">
                  <c:v>6.2207679703668601E-3</c:v>
                </c:pt>
                <c:pt idx="450">
                  <c:v>4.7437578927267783E-3</c:v>
                </c:pt>
                <c:pt idx="451">
                  <c:v>3.6052130125468814E-3</c:v>
                </c:pt>
                <c:pt idx="452">
                  <c:v>2.7306701638210472E-3</c:v>
                </c:pt>
                <c:pt idx="453">
                  <c:v>2.0612822399204492E-3</c:v>
                </c:pt>
                <c:pt idx="454">
                  <c:v>1.5507278219637998E-3</c:v>
                </c:pt>
                <c:pt idx="455">
                  <c:v>1.1626890896147143E-3</c:v>
                </c:pt>
                <c:pt idx="456">
                  <c:v>8.6880340973957508E-4</c:v>
                </c:pt>
                <c:pt idx="457">
                  <c:v>6.4700753328337504E-4</c:v>
                </c:pt>
                <c:pt idx="458">
                  <c:v>4.8020542159273635E-4</c:v>
                </c:pt>
                <c:pt idx="459">
                  <c:v>3.5520141057430494E-4</c:v>
                </c:pt>
                <c:pt idx="460">
                  <c:v>2.6184977535039899E-4</c:v>
                </c:pt>
                <c:pt idx="461">
                  <c:v>1.9237987162325066E-4</c:v>
                </c:pt>
                <c:pt idx="462">
                  <c:v>1.4086300751646089E-4</c:v>
                </c:pt>
                <c:pt idx="463">
                  <c:v>1.027931521137516E-4</c:v>
                </c:pt>
                <c:pt idx="464">
                  <c:v>7.475862619426348E-5</c:v>
                </c:pt>
                <c:pt idx="465">
                  <c:v>5.4186155781923771E-5</c:v>
                </c:pt>
                <c:pt idx="466">
                  <c:v>3.9142203599420085E-5</c:v>
                </c:pt>
                <c:pt idx="467">
                  <c:v>2.817942344025356E-5</c:v>
                </c:pt>
                <c:pt idx="468">
                  <c:v>2.0218495495310247E-5</c:v>
                </c:pt>
                <c:pt idx="469">
                  <c:v>1.4457575509696633E-5</c:v>
                </c:pt>
                <c:pt idx="470">
                  <c:v>1.0303197005005047E-5</c:v>
                </c:pt>
                <c:pt idx="471">
                  <c:v>7.3177646822644683E-6</c:v>
                </c:pt>
                <c:pt idx="472">
                  <c:v>5.179821293585376E-6</c:v>
                </c:pt>
                <c:pt idx="473">
                  <c:v>3.6541049329779893E-6</c:v>
                </c:pt>
                <c:pt idx="474">
                  <c:v>2.5690771927184711E-6</c:v>
                </c:pt>
                <c:pt idx="475">
                  <c:v>1.8001271984480827E-6</c:v>
                </c:pt>
                <c:pt idx="476">
                  <c:v>1.2570690533293813E-6</c:v>
                </c:pt>
                <c:pt idx="477">
                  <c:v>8.7487292669692783E-7</c:v>
                </c:pt>
                <c:pt idx="478">
                  <c:v>6.068211661157718E-7</c:v>
                </c:pt>
                <c:pt idx="479">
                  <c:v>4.1947527282746701E-7</c:v>
                </c:pt>
                <c:pt idx="480">
                  <c:v>2.8898939828564607E-7</c:v>
                </c:pt>
                <c:pt idx="481">
                  <c:v>1.9842087359879233E-7</c:v>
                </c:pt>
                <c:pt idx="482">
                  <c:v>1.3577590465852045E-7</c:v>
                </c:pt>
                <c:pt idx="483">
                  <c:v>9.2595089103816403E-8</c:v>
                </c:pt>
                <c:pt idx="484">
                  <c:v>6.2933676566820276E-8</c:v>
                </c:pt>
                <c:pt idx="485">
                  <c:v>4.262929543708104E-8</c:v>
                </c:pt>
                <c:pt idx="486">
                  <c:v>2.8778165570331077E-8</c:v>
                </c:pt>
                <c:pt idx="487">
                  <c:v>1.9361899433856637E-8</c:v>
                </c:pt>
                <c:pt idx="488">
                  <c:v>1.2982631023994471E-8</c:v>
                </c:pt>
                <c:pt idx="489">
                  <c:v>8.6757568062838426E-9</c:v>
                </c:pt>
                <c:pt idx="490">
                  <c:v>5.7780583867489902E-9</c:v>
                </c:pt>
                <c:pt idx="491">
                  <c:v>3.835185577815751E-9</c:v>
                </c:pt>
                <c:pt idx="492">
                  <c:v>2.5370016058195534E-9</c:v>
                </c:pt>
                <c:pt idx="493">
                  <c:v>1.6725726918958338E-9</c:v>
                </c:pt>
                <c:pt idx="494">
                  <c:v>1.098953110341851E-9</c:v>
                </c:pt>
                <c:pt idx="495">
                  <c:v>7.196199990400343E-10</c:v>
                </c:pt>
                <c:pt idx="496">
                  <c:v>4.6963146567991886E-10</c:v>
                </c:pt>
                <c:pt idx="497">
                  <c:v>3.0545064834354349E-10</c:v>
                </c:pt>
                <c:pt idx="498">
                  <c:v>1.9799527048277402E-10</c:v>
                </c:pt>
                <c:pt idx="499">
                  <c:v>1.279082280470859E-10</c:v>
                </c:pt>
                <c:pt idx="500">
                  <c:v>8.2351601587615102E-11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695.76208429513008</c:v>
                </c:pt>
                <c:pt idx="1">
                  <c:v>695.71208429513013</c:v>
                </c:pt>
                <c:pt idx="2">
                  <c:v>695.66208429513006</c:v>
                </c:pt>
                <c:pt idx="3">
                  <c:v>695.6120842951301</c:v>
                </c:pt>
                <c:pt idx="4">
                  <c:v>695.56208429513003</c:v>
                </c:pt>
                <c:pt idx="5">
                  <c:v>695.51208429513008</c:v>
                </c:pt>
                <c:pt idx="6">
                  <c:v>695.46208429513013</c:v>
                </c:pt>
                <c:pt idx="7">
                  <c:v>695.41208429513006</c:v>
                </c:pt>
                <c:pt idx="8">
                  <c:v>695.3620842951301</c:v>
                </c:pt>
                <c:pt idx="9">
                  <c:v>695.31208429513003</c:v>
                </c:pt>
                <c:pt idx="10">
                  <c:v>695.26208429513008</c:v>
                </c:pt>
                <c:pt idx="11">
                  <c:v>695.21208429513104</c:v>
                </c:pt>
                <c:pt idx="12">
                  <c:v>695.16208429513108</c:v>
                </c:pt>
                <c:pt idx="13">
                  <c:v>695.11208429513113</c:v>
                </c:pt>
                <c:pt idx="14">
                  <c:v>695.06208429513106</c:v>
                </c:pt>
                <c:pt idx="15">
                  <c:v>695.0120842951311</c:v>
                </c:pt>
                <c:pt idx="16">
                  <c:v>694.96208429513104</c:v>
                </c:pt>
                <c:pt idx="17">
                  <c:v>694.91208429513108</c:v>
                </c:pt>
                <c:pt idx="18">
                  <c:v>694.86208429513113</c:v>
                </c:pt>
                <c:pt idx="19">
                  <c:v>694.81208429513106</c:v>
                </c:pt>
                <c:pt idx="20">
                  <c:v>694.7620842951311</c:v>
                </c:pt>
                <c:pt idx="21">
                  <c:v>694.71208429513104</c:v>
                </c:pt>
                <c:pt idx="22">
                  <c:v>694.66208429513108</c:v>
                </c:pt>
                <c:pt idx="23">
                  <c:v>694.61208429513113</c:v>
                </c:pt>
                <c:pt idx="24">
                  <c:v>694.56208429513106</c:v>
                </c:pt>
                <c:pt idx="25">
                  <c:v>694.5120842951311</c:v>
                </c:pt>
                <c:pt idx="26">
                  <c:v>694.46208429513104</c:v>
                </c:pt>
                <c:pt idx="27">
                  <c:v>694.41208429513108</c:v>
                </c:pt>
                <c:pt idx="28">
                  <c:v>694.36208429513113</c:v>
                </c:pt>
                <c:pt idx="29">
                  <c:v>694.31208429513106</c:v>
                </c:pt>
                <c:pt idx="30">
                  <c:v>694.2620842951311</c:v>
                </c:pt>
                <c:pt idx="31">
                  <c:v>694.21208429513104</c:v>
                </c:pt>
                <c:pt idx="32">
                  <c:v>694.16208429513108</c:v>
                </c:pt>
                <c:pt idx="33">
                  <c:v>694.11208429513204</c:v>
                </c:pt>
                <c:pt idx="34">
                  <c:v>694.06208429513208</c:v>
                </c:pt>
                <c:pt idx="35">
                  <c:v>694.01208429513213</c:v>
                </c:pt>
                <c:pt idx="36">
                  <c:v>693.96208429513206</c:v>
                </c:pt>
                <c:pt idx="37">
                  <c:v>693.9120842951321</c:v>
                </c:pt>
                <c:pt idx="38">
                  <c:v>693.86208429513204</c:v>
                </c:pt>
                <c:pt idx="39">
                  <c:v>693.81208429513208</c:v>
                </c:pt>
                <c:pt idx="40">
                  <c:v>693.76208429513213</c:v>
                </c:pt>
                <c:pt idx="41">
                  <c:v>693.71208429513206</c:v>
                </c:pt>
                <c:pt idx="42">
                  <c:v>693.6620842951321</c:v>
                </c:pt>
                <c:pt idx="43">
                  <c:v>693.61208429513204</c:v>
                </c:pt>
                <c:pt idx="44">
                  <c:v>693.56208429513208</c:v>
                </c:pt>
                <c:pt idx="45">
                  <c:v>693.51208429513213</c:v>
                </c:pt>
                <c:pt idx="46">
                  <c:v>693.46208429513206</c:v>
                </c:pt>
                <c:pt idx="47">
                  <c:v>693.4120842951321</c:v>
                </c:pt>
                <c:pt idx="48">
                  <c:v>693.36208429513204</c:v>
                </c:pt>
                <c:pt idx="49">
                  <c:v>693.31208429513208</c:v>
                </c:pt>
                <c:pt idx="50">
                  <c:v>693.26208429513213</c:v>
                </c:pt>
                <c:pt idx="51">
                  <c:v>693.21208429513206</c:v>
                </c:pt>
                <c:pt idx="52">
                  <c:v>693.1620842951321</c:v>
                </c:pt>
                <c:pt idx="53">
                  <c:v>693.11208429513204</c:v>
                </c:pt>
                <c:pt idx="54">
                  <c:v>693.06208429513208</c:v>
                </c:pt>
                <c:pt idx="55">
                  <c:v>693.01208429513304</c:v>
                </c:pt>
                <c:pt idx="56">
                  <c:v>692.96208429513308</c:v>
                </c:pt>
                <c:pt idx="57">
                  <c:v>692.91208429513313</c:v>
                </c:pt>
                <c:pt idx="58">
                  <c:v>692.86208429513306</c:v>
                </c:pt>
                <c:pt idx="59">
                  <c:v>692.8120842951331</c:v>
                </c:pt>
                <c:pt idx="60">
                  <c:v>692.76208429513304</c:v>
                </c:pt>
                <c:pt idx="61">
                  <c:v>692.71208429513308</c:v>
                </c:pt>
                <c:pt idx="62">
                  <c:v>692.66208429513313</c:v>
                </c:pt>
                <c:pt idx="63">
                  <c:v>692.61208429513306</c:v>
                </c:pt>
                <c:pt idx="64">
                  <c:v>692.5620842951331</c:v>
                </c:pt>
                <c:pt idx="65">
                  <c:v>692.51208429513304</c:v>
                </c:pt>
                <c:pt idx="66">
                  <c:v>692.46208429513308</c:v>
                </c:pt>
                <c:pt idx="67">
                  <c:v>692.41208429513313</c:v>
                </c:pt>
                <c:pt idx="68">
                  <c:v>692.36208429513306</c:v>
                </c:pt>
                <c:pt idx="69">
                  <c:v>692.3120842951331</c:v>
                </c:pt>
                <c:pt idx="70">
                  <c:v>692.26208429513304</c:v>
                </c:pt>
                <c:pt idx="71">
                  <c:v>692.21208429513308</c:v>
                </c:pt>
                <c:pt idx="72">
                  <c:v>692.16208429513313</c:v>
                </c:pt>
                <c:pt idx="73">
                  <c:v>692.11208429513306</c:v>
                </c:pt>
                <c:pt idx="74">
                  <c:v>692.0620842951331</c:v>
                </c:pt>
                <c:pt idx="75">
                  <c:v>692.01208429513304</c:v>
                </c:pt>
                <c:pt idx="76">
                  <c:v>691.96208429513308</c:v>
                </c:pt>
                <c:pt idx="77">
                  <c:v>691.91208429513404</c:v>
                </c:pt>
                <c:pt idx="78">
                  <c:v>691.86208429513408</c:v>
                </c:pt>
                <c:pt idx="79">
                  <c:v>691.81208429513413</c:v>
                </c:pt>
                <c:pt idx="80">
                  <c:v>691.76208429513406</c:v>
                </c:pt>
                <c:pt idx="81">
                  <c:v>691.7120842951341</c:v>
                </c:pt>
                <c:pt idx="82">
                  <c:v>691.66208429513404</c:v>
                </c:pt>
                <c:pt idx="83">
                  <c:v>691.61208429513408</c:v>
                </c:pt>
                <c:pt idx="84">
                  <c:v>691.56208429513413</c:v>
                </c:pt>
                <c:pt idx="85">
                  <c:v>691.51208429513406</c:v>
                </c:pt>
                <c:pt idx="86">
                  <c:v>691.4620842951341</c:v>
                </c:pt>
                <c:pt idx="87">
                  <c:v>691.41208429513404</c:v>
                </c:pt>
                <c:pt idx="88">
                  <c:v>691.36208429513408</c:v>
                </c:pt>
                <c:pt idx="89">
                  <c:v>691.31208429513413</c:v>
                </c:pt>
                <c:pt idx="90">
                  <c:v>691.26208429513406</c:v>
                </c:pt>
                <c:pt idx="91">
                  <c:v>691.2120842951341</c:v>
                </c:pt>
                <c:pt idx="92">
                  <c:v>691.16208429513404</c:v>
                </c:pt>
                <c:pt idx="93">
                  <c:v>691.11208429513408</c:v>
                </c:pt>
                <c:pt idx="94">
                  <c:v>691.06208429513413</c:v>
                </c:pt>
                <c:pt idx="95">
                  <c:v>691.01208429513406</c:v>
                </c:pt>
                <c:pt idx="96">
                  <c:v>690.9620842951341</c:v>
                </c:pt>
                <c:pt idx="97">
                  <c:v>690.91208429513404</c:v>
                </c:pt>
                <c:pt idx="98">
                  <c:v>690.86208429513408</c:v>
                </c:pt>
                <c:pt idx="99">
                  <c:v>690.81208429513504</c:v>
                </c:pt>
                <c:pt idx="100">
                  <c:v>690.76208429513508</c:v>
                </c:pt>
                <c:pt idx="101">
                  <c:v>690.71208429513513</c:v>
                </c:pt>
                <c:pt idx="102">
                  <c:v>690.66208429513506</c:v>
                </c:pt>
                <c:pt idx="103">
                  <c:v>690.61208429513511</c:v>
                </c:pt>
                <c:pt idx="104">
                  <c:v>690.56208429513504</c:v>
                </c:pt>
                <c:pt idx="105">
                  <c:v>690.51208429513508</c:v>
                </c:pt>
                <c:pt idx="106">
                  <c:v>690.46208429513513</c:v>
                </c:pt>
                <c:pt idx="107">
                  <c:v>690.41208429513506</c:v>
                </c:pt>
                <c:pt idx="108">
                  <c:v>690.36208429513511</c:v>
                </c:pt>
                <c:pt idx="109">
                  <c:v>690.31208429513504</c:v>
                </c:pt>
                <c:pt idx="110">
                  <c:v>690.26208429513508</c:v>
                </c:pt>
                <c:pt idx="111">
                  <c:v>690.21208429513513</c:v>
                </c:pt>
                <c:pt idx="112">
                  <c:v>690.16208429513506</c:v>
                </c:pt>
                <c:pt idx="113">
                  <c:v>690.11208429513511</c:v>
                </c:pt>
                <c:pt idx="114">
                  <c:v>690.06208429513504</c:v>
                </c:pt>
                <c:pt idx="115">
                  <c:v>690.01208429513508</c:v>
                </c:pt>
                <c:pt idx="116">
                  <c:v>689.96208429513513</c:v>
                </c:pt>
                <c:pt idx="117">
                  <c:v>689.91208429513506</c:v>
                </c:pt>
                <c:pt idx="118">
                  <c:v>689.86208429513511</c:v>
                </c:pt>
                <c:pt idx="119">
                  <c:v>689.81208429513504</c:v>
                </c:pt>
                <c:pt idx="120">
                  <c:v>689.76208429513508</c:v>
                </c:pt>
                <c:pt idx="121">
                  <c:v>689.71208429513604</c:v>
                </c:pt>
                <c:pt idx="122">
                  <c:v>689.66208429513608</c:v>
                </c:pt>
                <c:pt idx="123">
                  <c:v>689.61208429513613</c:v>
                </c:pt>
                <c:pt idx="124">
                  <c:v>689.56208429513606</c:v>
                </c:pt>
                <c:pt idx="125">
                  <c:v>689.51208429513611</c:v>
                </c:pt>
                <c:pt idx="126">
                  <c:v>689.46208429513604</c:v>
                </c:pt>
                <c:pt idx="127">
                  <c:v>689.41208429513608</c:v>
                </c:pt>
                <c:pt idx="128">
                  <c:v>689.36208429513613</c:v>
                </c:pt>
                <c:pt idx="129">
                  <c:v>689.31208429513606</c:v>
                </c:pt>
                <c:pt idx="130">
                  <c:v>689.26208429513611</c:v>
                </c:pt>
                <c:pt idx="131">
                  <c:v>689.21208429513604</c:v>
                </c:pt>
                <c:pt idx="132">
                  <c:v>689.16208429513608</c:v>
                </c:pt>
                <c:pt idx="133">
                  <c:v>689.11208429513613</c:v>
                </c:pt>
                <c:pt idx="134">
                  <c:v>689.06208429513606</c:v>
                </c:pt>
                <c:pt idx="135">
                  <c:v>689.01208429513611</c:v>
                </c:pt>
                <c:pt idx="136">
                  <c:v>688.96208429513604</c:v>
                </c:pt>
                <c:pt idx="137">
                  <c:v>688.91208429513608</c:v>
                </c:pt>
                <c:pt idx="138">
                  <c:v>688.86208429513613</c:v>
                </c:pt>
                <c:pt idx="139">
                  <c:v>688.81208429513606</c:v>
                </c:pt>
                <c:pt idx="140">
                  <c:v>688.76208429513611</c:v>
                </c:pt>
                <c:pt idx="141">
                  <c:v>688.71208429513604</c:v>
                </c:pt>
                <c:pt idx="142">
                  <c:v>688.66208429513608</c:v>
                </c:pt>
                <c:pt idx="143">
                  <c:v>688.61208429513704</c:v>
                </c:pt>
                <c:pt idx="144">
                  <c:v>688.56208429513708</c:v>
                </c:pt>
                <c:pt idx="145">
                  <c:v>688.51208429513713</c:v>
                </c:pt>
                <c:pt idx="146">
                  <c:v>688.46208429513706</c:v>
                </c:pt>
                <c:pt idx="147">
                  <c:v>688.41208429513711</c:v>
                </c:pt>
                <c:pt idx="148">
                  <c:v>688.36208429513704</c:v>
                </c:pt>
                <c:pt idx="149">
                  <c:v>688.31208429513708</c:v>
                </c:pt>
                <c:pt idx="150">
                  <c:v>688.26208429513713</c:v>
                </c:pt>
                <c:pt idx="151">
                  <c:v>688.21208429513706</c:v>
                </c:pt>
                <c:pt idx="152">
                  <c:v>688.16208429513711</c:v>
                </c:pt>
                <c:pt idx="153">
                  <c:v>688.11208429513704</c:v>
                </c:pt>
                <c:pt idx="154">
                  <c:v>688.06208429513708</c:v>
                </c:pt>
                <c:pt idx="155">
                  <c:v>688.01208429513713</c:v>
                </c:pt>
                <c:pt idx="156">
                  <c:v>687.96208429513706</c:v>
                </c:pt>
                <c:pt idx="157">
                  <c:v>687.91208429513711</c:v>
                </c:pt>
                <c:pt idx="158">
                  <c:v>687.86208429513704</c:v>
                </c:pt>
                <c:pt idx="159">
                  <c:v>687.81208429513708</c:v>
                </c:pt>
                <c:pt idx="160">
                  <c:v>687.76208429513713</c:v>
                </c:pt>
                <c:pt idx="161">
                  <c:v>687.71208429513706</c:v>
                </c:pt>
                <c:pt idx="162">
                  <c:v>687.66208429513711</c:v>
                </c:pt>
                <c:pt idx="163">
                  <c:v>687.61208429513704</c:v>
                </c:pt>
                <c:pt idx="164">
                  <c:v>687.56208429513708</c:v>
                </c:pt>
                <c:pt idx="165">
                  <c:v>687.51208429513804</c:v>
                </c:pt>
                <c:pt idx="166">
                  <c:v>687.46208429513808</c:v>
                </c:pt>
                <c:pt idx="167">
                  <c:v>687.41208429513813</c:v>
                </c:pt>
                <c:pt idx="168">
                  <c:v>687.36208429513806</c:v>
                </c:pt>
                <c:pt idx="169">
                  <c:v>687.31208429513811</c:v>
                </c:pt>
                <c:pt idx="170">
                  <c:v>687.26208429513804</c:v>
                </c:pt>
                <c:pt idx="171">
                  <c:v>687.21208429513808</c:v>
                </c:pt>
                <c:pt idx="172">
                  <c:v>687.16208429513813</c:v>
                </c:pt>
                <c:pt idx="173">
                  <c:v>687.11208429513806</c:v>
                </c:pt>
                <c:pt idx="174">
                  <c:v>687.06208429513811</c:v>
                </c:pt>
                <c:pt idx="175">
                  <c:v>687.01208429513804</c:v>
                </c:pt>
                <c:pt idx="176">
                  <c:v>686.96208429513808</c:v>
                </c:pt>
                <c:pt idx="177">
                  <c:v>686.91208429513813</c:v>
                </c:pt>
                <c:pt idx="178">
                  <c:v>686.86208429513806</c:v>
                </c:pt>
                <c:pt idx="179">
                  <c:v>686.81208429513811</c:v>
                </c:pt>
                <c:pt idx="180">
                  <c:v>686.76208429513804</c:v>
                </c:pt>
                <c:pt idx="181">
                  <c:v>686.71208429513808</c:v>
                </c:pt>
                <c:pt idx="182">
                  <c:v>686.66208429513813</c:v>
                </c:pt>
                <c:pt idx="183">
                  <c:v>686.61208429513806</c:v>
                </c:pt>
                <c:pt idx="184">
                  <c:v>686.56208429513811</c:v>
                </c:pt>
                <c:pt idx="185">
                  <c:v>686.51208429513804</c:v>
                </c:pt>
                <c:pt idx="186">
                  <c:v>686.46208429513808</c:v>
                </c:pt>
                <c:pt idx="187">
                  <c:v>686.41208429513904</c:v>
                </c:pt>
                <c:pt idx="188">
                  <c:v>686.36208429513908</c:v>
                </c:pt>
                <c:pt idx="189">
                  <c:v>686.31208429513913</c:v>
                </c:pt>
                <c:pt idx="190">
                  <c:v>686.26208429513906</c:v>
                </c:pt>
                <c:pt idx="191">
                  <c:v>686.21208429513911</c:v>
                </c:pt>
                <c:pt idx="192">
                  <c:v>686.16208429513904</c:v>
                </c:pt>
                <c:pt idx="193">
                  <c:v>686.11208429513908</c:v>
                </c:pt>
                <c:pt idx="194">
                  <c:v>686.06208429513913</c:v>
                </c:pt>
                <c:pt idx="195">
                  <c:v>686.01208429513906</c:v>
                </c:pt>
                <c:pt idx="196">
                  <c:v>685.96208429513911</c:v>
                </c:pt>
                <c:pt idx="197">
                  <c:v>685.91208429513904</c:v>
                </c:pt>
                <c:pt idx="198">
                  <c:v>685.86208429513908</c:v>
                </c:pt>
                <c:pt idx="199">
                  <c:v>685.81208429513913</c:v>
                </c:pt>
                <c:pt idx="200">
                  <c:v>685.76208429513906</c:v>
                </c:pt>
                <c:pt idx="201">
                  <c:v>685.71208429513911</c:v>
                </c:pt>
                <c:pt idx="202">
                  <c:v>685.66208429513904</c:v>
                </c:pt>
                <c:pt idx="203">
                  <c:v>685.61208429513908</c:v>
                </c:pt>
                <c:pt idx="204">
                  <c:v>685.56208429513913</c:v>
                </c:pt>
                <c:pt idx="205">
                  <c:v>685.51208429513906</c:v>
                </c:pt>
                <c:pt idx="206">
                  <c:v>685.46208429513911</c:v>
                </c:pt>
                <c:pt idx="207">
                  <c:v>685.41208429513904</c:v>
                </c:pt>
                <c:pt idx="208">
                  <c:v>685.36208429513908</c:v>
                </c:pt>
                <c:pt idx="209">
                  <c:v>685.31208429514004</c:v>
                </c:pt>
                <c:pt idx="210">
                  <c:v>685.26208429514008</c:v>
                </c:pt>
                <c:pt idx="211">
                  <c:v>685.21208429514013</c:v>
                </c:pt>
                <c:pt idx="212">
                  <c:v>685.16208429514006</c:v>
                </c:pt>
                <c:pt idx="213">
                  <c:v>685.11208429514011</c:v>
                </c:pt>
                <c:pt idx="214">
                  <c:v>685.06208429514004</c:v>
                </c:pt>
                <c:pt idx="215">
                  <c:v>685.01208429514008</c:v>
                </c:pt>
                <c:pt idx="216">
                  <c:v>684.96208429514013</c:v>
                </c:pt>
                <c:pt idx="217">
                  <c:v>684.91208429514006</c:v>
                </c:pt>
                <c:pt idx="218">
                  <c:v>684.86208429514011</c:v>
                </c:pt>
                <c:pt idx="219">
                  <c:v>684.81208429514004</c:v>
                </c:pt>
                <c:pt idx="220">
                  <c:v>684.76208429514008</c:v>
                </c:pt>
                <c:pt idx="221">
                  <c:v>684.71208429514013</c:v>
                </c:pt>
                <c:pt idx="222">
                  <c:v>684.66208429514006</c:v>
                </c:pt>
                <c:pt idx="223">
                  <c:v>684.61208429514011</c:v>
                </c:pt>
                <c:pt idx="224">
                  <c:v>684.56208429514004</c:v>
                </c:pt>
                <c:pt idx="225">
                  <c:v>684.51208429514008</c:v>
                </c:pt>
                <c:pt idx="226">
                  <c:v>684.46208429514013</c:v>
                </c:pt>
                <c:pt idx="227">
                  <c:v>684.41208429514006</c:v>
                </c:pt>
                <c:pt idx="228">
                  <c:v>684.36208429514011</c:v>
                </c:pt>
                <c:pt idx="229">
                  <c:v>684.31208429514004</c:v>
                </c:pt>
                <c:pt idx="230">
                  <c:v>684.26208429514008</c:v>
                </c:pt>
                <c:pt idx="231">
                  <c:v>684.21208429514104</c:v>
                </c:pt>
                <c:pt idx="232">
                  <c:v>684.16208429514109</c:v>
                </c:pt>
                <c:pt idx="233">
                  <c:v>684.11208429514113</c:v>
                </c:pt>
                <c:pt idx="234">
                  <c:v>684.06208429514106</c:v>
                </c:pt>
                <c:pt idx="235">
                  <c:v>684.01208429514111</c:v>
                </c:pt>
                <c:pt idx="236">
                  <c:v>683.96208429514104</c:v>
                </c:pt>
                <c:pt idx="237">
                  <c:v>683.91208429514109</c:v>
                </c:pt>
                <c:pt idx="238">
                  <c:v>683.86208429514113</c:v>
                </c:pt>
                <c:pt idx="239">
                  <c:v>683.81208429514106</c:v>
                </c:pt>
                <c:pt idx="240">
                  <c:v>683.76208429514111</c:v>
                </c:pt>
                <c:pt idx="241">
                  <c:v>683.71208429514104</c:v>
                </c:pt>
                <c:pt idx="242">
                  <c:v>683.66208429514109</c:v>
                </c:pt>
                <c:pt idx="243">
                  <c:v>683.61208429514113</c:v>
                </c:pt>
                <c:pt idx="244">
                  <c:v>683.56208429514106</c:v>
                </c:pt>
                <c:pt idx="245">
                  <c:v>683.51208429514111</c:v>
                </c:pt>
                <c:pt idx="246">
                  <c:v>683.46208429514104</c:v>
                </c:pt>
                <c:pt idx="247">
                  <c:v>683.41208429514109</c:v>
                </c:pt>
                <c:pt idx="248">
                  <c:v>683.36208429514113</c:v>
                </c:pt>
                <c:pt idx="249">
                  <c:v>683.31208429514106</c:v>
                </c:pt>
                <c:pt idx="250">
                  <c:v>683.26208429514111</c:v>
                </c:pt>
                <c:pt idx="251">
                  <c:v>683.21208429514104</c:v>
                </c:pt>
                <c:pt idx="252">
                  <c:v>683.16208429514109</c:v>
                </c:pt>
                <c:pt idx="253">
                  <c:v>683.11208429514204</c:v>
                </c:pt>
                <c:pt idx="254">
                  <c:v>683.06208429514209</c:v>
                </c:pt>
                <c:pt idx="255">
                  <c:v>683.01208429514213</c:v>
                </c:pt>
                <c:pt idx="256">
                  <c:v>682.96208429514206</c:v>
                </c:pt>
                <c:pt idx="257">
                  <c:v>682.91208429514211</c:v>
                </c:pt>
                <c:pt idx="258">
                  <c:v>682.86208429514204</c:v>
                </c:pt>
                <c:pt idx="259">
                  <c:v>682.81208429514209</c:v>
                </c:pt>
                <c:pt idx="260">
                  <c:v>682.76208429514213</c:v>
                </c:pt>
                <c:pt idx="261">
                  <c:v>682.71208429514206</c:v>
                </c:pt>
                <c:pt idx="262">
                  <c:v>682.66208429514211</c:v>
                </c:pt>
                <c:pt idx="263">
                  <c:v>682.61208429514204</c:v>
                </c:pt>
                <c:pt idx="264">
                  <c:v>682.56208429514209</c:v>
                </c:pt>
                <c:pt idx="265">
                  <c:v>682.51208429514213</c:v>
                </c:pt>
                <c:pt idx="266">
                  <c:v>682.46208429514206</c:v>
                </c:pt>
                <c:pt idx="267">
                  <c:v>682.41208429514211</c:v>
                </c:pt>
                <c:pt idx="268">
                  <c:v>682.36208429514204</c:v>
                </c:pt>
                <c:pt idx="269">
                  <c:v>682.31208429514209</c:v>
                </c:pt>
                <c:pt idx="270">
                  <c:v>682.26208429514213</c:v>
                </c:pt>
                <c:pt idx="271">
                  <c:v>682.21208429514206</c:v>
                </c:pt>
                <c:pt idx="272">
                  <c:v>682.16208429514211</c:v>
                </c:pt>
                <c:pt idx="273">
                  <c:v>682.11208429514204</c:v>
                </c:pt>
                <c:pt idx="274">
                  <c:v>682.06208429514209</c:v>
                </c:pt>
                <c:pt idx="275">
                  <c:v>682.01208429514304</c:v>
                </c:pt>
                <c:pt idx="276">
                  <c:v>681.96208429514309</c:v>
                </c:pt>
                <c:pt idx="277">
                  <c:v>681.91208429514313</c:v>
                </c:pt>
                <c:pt idx="278">
                  <c:v>681.86208429514306</c:v>
                </c:pt>
                <c:pt idx="279">
                  <c:v>681.81208429514311</c:v>
                </c:pt>
                <c:pt idx="280">
                  <c:v>681.76208429514304</c:v>
                </c:pt>
                <c:pt idx="281">
                  <c:v>681.71208429514309</c:v>
                </c:pt>
                <c:pt idx="282">
                  <c:v>681.66208429514313</c:v>
                </c:pt>
                <c:pt idx="283">
                  <c:v>681.61208429514306</c:v>
                </c:pt>
                <c:pt idx="284">
                  <c:v>681.56208429514311</c:v>
                </c:pt>
                <c:pt idx="285">
                  <c:v>681.51208429514304</c:v>
                </c:pt>
                <c:pt idx="286">
                  <c:v>681.46208429514309</c:v>
                </c:pt>
                <c:pt idx="287">
                  <c:v>681.41208429514313</c:v>
                </c:pt>
                <c:pt idx="288">
                  <c:v>681.36208429514306</c:v>
                </c:pt>
                <c:pt idx="289">
                  <c:v>681.31208429514311</c:v>
                </c:pt>
                <c:pt idx="290">
                  <c:v>681.26208429514304</c:v>
                </c:pt>
                <c:pt idx="291">
                  <c:v>681.21208429514309</c:v>
                </c:pt>
                <c:pt idx="292">
                  <c:v>681.16208429514313</c:v>
                </c:pt>
                <c:pt idx="293">
                  <c:v>681.11208429514306</c:v>
                </c:pt>
                <c:pt idx="294">
                  <c:v>681.06208429514311</c:v>
                </c:pt>
                <c:pt idx="295">
                  <c:v>681.01208429514304</c:v>
                </c:pt>
                <c:pt idx="296">
                  <c:v>680.96208429514309</c:v>
                </c:pt>
                <c:pt idx="297">
                  <c:v>680.91208429514404</c:v>
                </c:pt>
                <c:pt idx="298">
                  <c:v>680.86208429514409</c:v>
                </c:pt>
                <c:pt idx="299">
                  <c:v>680.81208429514413</c:v>
                </c:pt>
                <c:pt idx="300">
                  <c:v>680.76208429514406</c:v>
                </c:pt>
                <c:pt idx="301">
                  <c:v>680.71208429514411</c:v>
                </c:pt>
                <c:pt idx="302">
                  <c:v>680.66208429514404</c:v>
                </c:pt>
                <c:pt idx="303">
                  <c:v>680.61208429514409</c:v>
                </c:pt>
                <c:pt idx="304">
                  <c:v>680.56208429514413</c:v>
                </c:pt>
                <c:pt idx="305">
                  <c:v>680.51208429514406</c:v>
                </c:pt>
                <c:pt idx="306">
                  <c:v>680.46208429514411</c:v>
                </c:pt>
                <c:pt idx="307">
                  <c:v>680.41208429514404</c:v>
                </c:pt>
                <c:pt idx="308">
                  <c:v>680.36208429514409</c:v>
                </c:pt>
                <c:pt idx="309">
                  <c:v>680.31208429514413</c:v>
                </c:pt>
                <c:pt idx="310">
                  <c:v>680.26208429514406</c:v>
                </c:pt>
                <c:pt idx="311">
                  <c:v>680.21208429514411</c:v>
                </c:pt>
                <c:pt idx="312">
                  <c:v>680.16208429514404</c:v>
                </c:pt>
                <c:pt idx="313">
                  <c:v>680.11208429514409</c:v>
                </c:pt>
                <c:pt idx="314">
                  <c:v>680.06208429514413</c:v>
                </c:pt>
                <c:pt idx="315">
                  <c:v>680.01208429514406</c:v>
                </c:pt>
                <c:pt idx="316">
                  <c:v>679.96208429514411</c:v>
                </c:pt>
                <c:pt idx="317">
                  <c:v>679.91208429514404</c:v>
                </c:pt>
                <c:pt idx="318">
                  <c:v>679.86208429514409</c:v>
                </c:pt>
                <c:pt idx="319">
                  <c:v>679.81208429514504</c:v>
                </c:pt>
                <c:pt idx="320">
                  <c:v>679.76208429514509</c:v>
                </c:pt>
                <c:pt idx="321">
                  <c:v>679.71208429514513</c:v>
                </c:pt>
                <c:pt idx="322">
                  <c:v>679.66208429514506</c:v>
                </c:pt>
                <c:pt idx="323">
                  <c:v>679.61208429514511</c:v>
                </c:pt>
                <c:pt idx="324">
                  <c:v>679.56208429514504</c:v>
                </c:pt>
                <c:pt idx="325">
                  <c:v>679.51208429514509</c:v>
                </c:pt>
                <c:pt idx="326">
                  <c:v>679.46208429514513</c:v>
                </c:pt>
                <c:pt idx="327">
                  <c:v>679.41208429514506</c:v>
                </c:pt>
                <c:pt idx="328">
                  <c:v>679.36208429514511</c:v>
                </c:pt>
                <c:pt idx="329">
                  <c:v>679.31208429514504</c:v>
                </c:pt>
                <c:pt idx="330">
                  <c:v>679.26208429514509</c:v>
                </c:pt>
                <c:pt idx="331">
                  <c:v>679.21208429514513</c:v>
                </c:pt>
                <c:pt idx="332">
                  <c:v>679.16208429514506</c:v>
                </c:pt>
                <c:pt idx="333">
                  <c:v>679.11208429514511</c:v>
                </c:pt>
                <c:pt idx="334">
                  <c:v>679.06208429514504</c:v>
                </c:pt>
                <c:pt idx="335">
                  <c:v>679.01208429514509</c:v>
                </c:pt>
                <c:pt idx="336">
                  <c:v>678.96208429514513</c:v>
                </c:pt>
                <c:pt idx="337">
                  <c:v>678.91208429514506</c:v>
                </c:pt>
                <c:pt idx="338">
                  <c:v>678.86208429514511</c:v>
                </c:pt>
                <c:pt idx="339">
                  <c:v>678.81208429514504</c:v>
                </c:pt>
                <c:pt idx="340">
                  <c:v>678.76208429514509</c:v>
                </c:pt>
                <c:pt idx="341">
                  <c:v>678.71208429514604</c:v>
                </c:pt>
                <c:pt idx="342">
                  <c:v>678.66208429514609</c:v>
                </c:pt>
                <c:pt idx="343">
                  <c:v>678.61208429514613</c:v>
                </c:pt>
                <c:pt idx="344">
                  <c:v>678.56208429514606</c:v>
                </c:pt>
                <c:pt idx="345">
                  <c:v>678.51208429514611</c:v>
                </c:pt>
                <c:pt idx="346">
                  <c:v>678.46208429514604</c:v>
                </c:pt>
                <c:pt idx="347">
                  <c:v>678.41208429514609</c:v>
                </c:pt>
                <c:pt idx="348">
                  <c:v>678.36208429514613</c:v>
                </c:pt>
                <c:pt idx="349">
                  <c:v>678.31208429514606</c:v>
                </c:pt>
                <c:pt idx="350">
                  <c:v>678.26208429514611</c:v>
                </c:pt>
                <c:pt idx="351">
                  <c:v>678.21208429514604</c:v>
                </c:pt>
                <c:pt idx="352">
                  <c:v>678.16208429514609</c:v>
                </c:pt>
                <c:pt idx="353">
                  <c:v>678.11208429514613</c:v>
                </c:pt>
                <c:pt idx="354">
                  <c:v>678.06208429514606</c:v>
                </c:pt>
                <c:pt idx="355">
                  <c:v>678.01208429514611</c:v>
                </c:pt>
                <c:pt idx="356">
                  <c:v>677.96208429514604</c:v>
                </c:pt>
                <c:pt idx="357">
                  <c:v>677.91208429514609</c:v>
                </c:pt>
                <c:pt idx="358">
                  <c:v>677.86208429514613</c:v>
                </c:pt>
                <c:pt idx="359">
                  <c:v>677.81208429514606</c:v>
                </c:pt>
                <c:pt idx="360">
                  <c:v>677.76208429514611</c:v>
                </c:pt>
                <c:pt idx="361">
                  <c:v>677.71208429514604</c:v>
                </c:pt>
                <c:pt idx="362">
                  <c:v>677.66208429514609</c:v>
                </c:pt>
                <c:pt idx="363">
                  <c:v>677.61208429514704</c:v>
                </c:pt>
                <c:pt idx="364">
                  <c:v>677.56208429514709</c:v>
                </c:pt>
                <c:pt idx="365">
                  <c:v>677.51208429514713</c:v>
                </c:pt>
                <c:pt idx="366">
                  <c:v>677.46208429514706</c:v>
                </c:pt>
                <c:pt idx="367">
                  <c:v>677.41208429514711</c:v>
                </c:pt>
                <c:pt idx="368">
                  <c:v>677.36208429514704</c:v>
                </c:pt>
                <c:pt idx="369">
                  <c:v>677.31208429514709</c:v>
                </c:pt>
                <c:pt idx="370">
                  <c:v>677.26208429514713</c:v>
                </c:pt>
                <c:pt idx="371">
                  <c:v>677.21208429514706</c:v>
                </c:pt>
                <c:pt idx="372">
                  <c:v>677.16208429514711</c:v>
                </c:pt>
                <c:pt idx="373">
                  <c:v>677.11208429514704</c:v>
                </c:pt>
                <c:pt idx="374">
                  <c:v>677.06208429514709</c:v>
                </c:pt>
                <c:pt idx="375">
                  <c:v>677.01208429514713</c:v>
                </c:pt>
                <c:pt idx="376">
                  <c:v>676.96208429514706</c:v>
                </c:pt>
                <c:pt idx="377">
                  <c:v>676.91208429514711</c:v>
                </c:pt>
                <c:pt idx="378">
                  <c:v>676.86208429514704</c:v>
                </c:pt>
                <c:pt idx="379">
                  <c:v>676.81208429514709</c:v>
                </c:pt>
                <c:pt idx="380">
                  <c:v>676.76208429514713</c:v>
                </c:pt>
                <c:pt idx="381">
                  <c:v>676.71208429514706</c:v>
                </c:pt>
                <c:pt idx="382">
                  <c:v>676.66208429514711</c:v>
                </c:pt>
                <c:pt idx="383">
                  <c:v>676.61208429514704</c:v>
                </c:pt>
                <c:pt idx="384">
                  <c:v>676.56208429514709</c:v>
                </c:pt>
                <c:pt idx="385">
                  <c:v>676.51208429514804</c:v>
                </c:pt>
                <c:pt idx="386">
                  <c:v>676.46208429514809</c:v>
                </c:pt>
                <c:pt idx="387">
                  <c:v>676.41208429514813</c:v>
                </c:pt>
                <c:pt idx="388">
                  <c:v>676.36208429514807</c:v>
                </c:pt>
                <c:pt idx="389">
                  <c:v>676.31208429514811</c:v>
                </c:pt>
                <c:pt idx="390">
                  <c:v>676.26208429514804</c:v>
                </c:pt>
                <c:pt idx="391">
                  <c:v>676.21208429514809</c:v>
                </c:pt>
                <c:pt idx="392">
                  <c:v>676.16208429514813</c:v>
                </c:pt>
                <c:pt idx="393">
                  <c:v>676.11208429514807</c:v>
                </c:pt>
                <c:pt idx="394">
                  <c:v>676.06208429514811</c:v>
                </c:pt>
                <c:pt idx="395">
                  <c:v>676.01208429514804</c:v>
                </c:pt>
                <c:pt idx="396">
                  <c:v>675.96208429514809</c:v>
                </c:pt>
                <c:pt idx="397">
                  <c:v>675.91208429514813</c:v>
                </c:pt>
                <c:pt idx="398">
                  <c:v>675.86208429514807</c:v>
                </c:pt>
                <c:pt idx="399">
                  <c:v>675.81208429514811</c:v>
                </c:pt>
                <c:pt idx="400">
                  <c:v>675.76208429514804</c:v>
                </c:pt>
                <c:pt idx="401">
                  <c:v>675.71208429514809</c:v>
                </c:pt>
                <c:pt idx="402">
                  <c:v>675.66208429514813</c:v>
                </c:pt>
                <c:pt idx="403">
                  <c:v>675.61208429514807</c:v>
                </c:pt>
                <c:pt idx="404">
                  <c:v>675.56208429514811</c:v>
                </c:pt>
                <c:pt idx="405">
                  <c:v>675.51208429514804</c:v>
                </c:pt>
                <c:pt idx="406">
                  <c:v>675.46208429514809</c:v>
                </c:pt>
                <c:pt idx="407">
                  <c:v>675.41208429514904</c:v>
                </c:pt>
                <c:pt idx="408">
                  <c:v>675.36208429514909</c:v>
                </c:pt>
                <c:pt idx="409">
                  <c:v>675.31208429514913</c:v>
                </c:pt>
                <c:pt idx="410">
                  <c:v>675.26208429514907</c:v>
                </c:pt>
                <c:pt idx="411">
                  <c:v>675.21208429514911</c:v>
                </c:pt>
                <c:pt idx="412">
                  <c:v>675.16208429514904</c:v>
                </c:pt>
                <c:pt idx="413">
                  <c:v>675.11208429514909</c:v>
                </c:pt>
                <c:pt idx="414">
                  <c:v>675.06208429514913</c:v>
                </c:pt>
                <c:pt idx="415">
                  <c:v>675.01208429514907</c:v>
                </c:pt>
                <c:pt idx="416">
                  <c:v>674.96208429514911</c:v>
                </c:pt>
                <c:pt idx="417">
                  <c:v>674.91208429514904</c:v>
                </c:pt>
                <c:pt idx="418">
                  <c:v>674.86208429514909</c:v>
                </c:pt>
                <c:pt idx="419">
                  <c:v>674.81208429514913</c:v>
                </c:pt>
                <c:pt idx="420">
                  <c:v>674.76208429514907</c:v>
                </c:pt>
                <c:pt idx="421">
                  <c:v>674.71208429514911</c:v>
                </c:pt>
                <c:pt idx="422">
                  <c:v>674.66208429514904</c:v>
                </c:pt>
                <c:pt idx="423">
                  <c:v>674.61208429514909</c:v>
                </c:pt>
                <c:pt idx="424">
                  <c:v>674.56208429514913</c:v>
                </c:pt>
                <c:pt idx="425">
                  <c:v>674.51208429514907</c:v>
                </c:pt>
                <c:pt idx="426">
                  <c:v>674.46208429514911</c:v>
                </c:pt>
                <c:pt idx="427">
                  <c:v>674.41208429514904</c:v>
                </c:pt>
                <c:pt idx="428">
                  <c:v>674.36208429514909</c:v>
                </c:pt>
                <c:pt idx="429">
                  <c:v>674.31208429515004</c:v>
                </c:pt>
                <c:pt idx="430">
                  <c:v>674.26208429515009</c:v>
                </c:pt>
                <c:pt idx="431">
                  <c:v>674.21208429515013</c:v>
                </c:pt>
                <c:pt idx="432">
                  <c:v>674.16208429515007</c:v>
                </c:pt>
                <c:pt idx="433">
                  <c:v>674.11208429515011</c:v>
                </c:pt>
                <c:pt idx="434">
                  <c:v>674.06208429515004</c:v>
                </c:pt>
                <c:pt idx="435">
                  <c:v>674.01208429515009</c:v>
                </c:pt>
                <c:pt idx="436">
                  <c:v>673.96208429515013</c:v>
                </c:pt>
                <c:pt idx="437">
                  <c:v>673.91208429515007</c:v>
                </c:pt>
                <c:pt idx="438">
                  <c:v>673.86208429515011</c:v>
                </c:pt>
                <c:pt idx="439">
                  <c:v>673.81208429515004</c:v>
                </c:pt>
                <c:pt idx="440">
                  <c:v>673.76208429515009</c:v>
                </c:pt>
                <c:pt idx="441">
                  <c:v>673.71208429515013</c:v>
                </c:pt>
                <c:pt idx="442">
                  <c:v>673.66208429515007</c:v>
                </c:pt>
                <c:pt idx="443">
                  <c:v>673.61208429515011</c:v>
                </c:pt>
                <c:pt idx="444">
                  <c:v>673.56208429515004</c:v>
                </c:pt>
                <c:pt idx="445">
                  <c:v>673.51208429515009</c:v>
                </c:pt>
                <c:pt idx="446">
                  <c:v>673.46208429515013</c:v>
                </c:pt>
                <c:pt idx="447">
                  <c:v>673.41208429515007</c:v>
                </c:pt>
                <c:pt idx="448">
                  <c:v>673.36208429515011</c:v>
                </c:pt>
                <c:pt idx="449">
                  <c:v>673.31208429515004</c:v>
                </c:pt>
                <c:pt idx="450">
                  <c:v>673.26208429515009</c:v>
                </c:pt>
                <c:pt idx="451">
                  <c:v>673.21208429515104</c:v>
                </c:pt>
                <c:pt idx="452">
                  <c:v>673.16208429515109</c:v>
                </c:pt>
                <c:pt idx="453">
                  <c:v>673.11208429515113</c:v>
                </c:pt>
                <c:pt idx="454">
                  <c:v>673.06208429515107</c:v>
                </c:pt>
                <c:pt idx="455">
                  <c:v>673.01208429515111</c:v>
                </c:pt>
                <c:pt idx="456">
                  <c:v>672.96208429515104</c:v>
                </c:pt>
                <c:pt idx="457">
                  <c:v>672.91208429515109</c:v>
                </c:pt>
                <c:pt idx="458">
                  <c:v>672.86208429515113</c:v>
                </c:pt>
                <c:pt idx="459">
                  <c:v>672.81208429515107</c:v>
                </c:pt>
                <c:pt idx="460">
                  <c:v>672.76208429515111</c:v>
                </c:pt>
                <c:pt idx="461">
                  <c:v>672.71208429515104</c:v>
                </c:pt>
                <c:pt idx="462">
                  <c:v>672.66208429515109</c:v>
                </c:pt>
                <c:pt idx="463">
                  <c:v>672.61208429515113</c:v>
                </c:pt>
                <c:pt idx="464">
                  <c:v>672.56208429515107</c:v>
                </c:pt>
                <c:pt idx="465">
                  <c:v>672.51208429515111</c:v>
                </c:pt>
                <c:pt idx="466">
                  <c:v>672.46208429515104</c:v>
                </c:pt>
                <c:pt idx="467">
                  <c:v>672.41208429515109</c:v>
                </c:pt>
                <c:pt idx="468">
                  <c:v>672.36208429515113</c:v>
                </c:pt>
                <c:pt idx="469">
                  <c:v>672.31208429515107</c:v>
                </c:pt>
                <c:pt idx="470">
                  <c:v>672.26208429515111</c:v>
                </c:pt>
                <c:pt idx="471">
                  <c:v>672.21208429515104</c:v>
                </c:pt>
                <c:pt idx="472">
                  <c:v>672.16208429515109</c:v>
                </c:pt>
                <c:pt idx="473">
                  <c:v>672.11208429515204</c:v>
                </c:pt>
                <c:pt idx="474">
                  <c:v>672.06208429515209</c:v>
                </c:pt>
                <c:pt idx="475">
                  <c:v>672.01208429515214</c:v>
                </c:pt>
                <c:pt idx="476">
                  <c:v>671.96208429515207</c:v>
                </c:pt>
                <c:pt idx="477">
                  <c:v>671.91208429515211</c:v>
                </c:pt>
                <c:pt idx="478">
                  <c:v>671.86208429515204</c:v>
                </c:pt>
                <c:pt idx="479">
                  <c:v>671.81208429515209</c:v>
                </c:pt>
                <c:pt idx="480">
                  <c:v>671.76208429515214</c:v>
                </c:pt>
                <c:pt idx="481">
                  <c:v>671.71208429515207</c:v>
                </c:pt>
                <c:pt idx="482">
                  <c:v>671.66208429515211</c:v>
                </c:pt>
                <c:pt idx="483">
                  <c:v>671.61208429515204</c:v>
                </c:pt>
                <c:pt idx="484">
                  <c:v>671.56208429515209</c:v>
                </c:pt>
                <c:pt idx="485">
                  <c:v>671.51208429515214</c:v>
                </c:pt>
                <c:pt idx="486">
                  <c:v>671.46208429515207</c:v>
                </c:pt>
                <c:pt idx="487">
                  <c:v>671.41208429515211</c:v>
                </c:pt>
                <c:pt idx="488">
                  <c:v>671.36208429515204</c:v>
                </c:pt>
                <c:pt idx="489">
                  <c:v>671.31208429515209</c:v>
                </c:pt>
                <c:pt idx="490">
                  <c:v>671.26208429515214</c:v>
                </c:pt>
                <c:pt idx="491">
                  <c:v>671.21208429515207</c:v>
                </c:pt>
                <c:pt idx="492">
                  <c:v>671.16208429515211</c:v>
                </c:pt>
                <c:pt idx="493">
                  <c:v>671.11208429515204</c:v>
                </c:pt>
                <c:pt idx="494">
                  <c:v>671.06208429515209</c:v>
                </c:pt>
                <c:pt idx="495">
                  <c:v>671.01208429515304</c:v>
                </c:pt>
                <c:pt idx="496">
                  <c:v>670.96208429515309</c:v>
                </c:pt>
                <c:pt idx="497">
                  <c:v>670.91208429515314</c:v>
                </c:pt>
                <c:pt idx="498">
                  <c:v>670.86208429515307</c:v>
                </c:pt>
                <c:pt idx="499">
                  <c:v>670.81208429515311</c:v>
                </c:pt>
                <c:pt idx="500">
                  <c:v>670.76208429515304</c:v>
                </c:pt>
              </c:numCache>
            </c:numRef>
          </c:xVal>
          <c:yVal>
            <c:numRef>
              <c:f>Fluorine!$I$14:$I$1115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695.76208429513008</c:v>
                </c:pt>
                <c:pt idx="1">
                  <c:v>695.71208429513013</c:v>
                </c:pt>
                <c:pt idx="2">
                  <c:v>695.66208429513006</c:v>
                </c:pt>
                <c:pt idx="3">
                  <c:v>695.6120842951301</c:v>
                </c:pt>
                <c:pt idx="4">
                  <c:v>695.56208429513003</c:v>
                </c:pt>
                <c:pt idx="5">
                  <c:v>695.51208429513008</c:v>
                </c:pt>
                <c:pt idx="6">
                  <c:v>695.46208429513013</c:v>
                </c:pt>
                <c:pt idx="7">
                  <c:v>695.41208429513006</c:v>
                </c:pt>
                <c:pt idx="8">
                  <c:v>695.3620842951301</c:v>
                </c:pt>
                <c:pt idx="9">
                  <c:v>695.31208429513003</c:v>
                </c:pt>
                <c:pt idx="10">
                  <c:v>695.26208429513008</c:v>
                </c:pt>
                <c:pt idx="11">
                  <c:v>695.21208429513104</c:v>
                </c:pt>
                <c:pt idx="12">
                  <c:v>695.16208429513108</c:v>
                </c:pt>
                <c:pt idx="13">
                  <c:v>695.11208429513113</c:v>
                </c:pt>
                <c:pt idx="14">
                  <c:v>695.06208429513106</c:v>
                </c:pt>
                <c:pt idx="15">
                  <c:v>695.0120842951311</c:v>
                </c:pt>
                <c:pt idx="16">
                  <c:v>694.96208429513104</c:v>
                </c:pt>
                <c:pt idx="17">
                  <c:v>694.91208429513108</c:v>
                </c:pt>
                <c:pt idx="18">
                  <c:v>694.86208429513113</c:v>
                </c:pt>
                <c:pt idx="19">
                  <c:v>694.81208429513106</c:v>
                </c:pt>
                <c:pt idx="20">
                  <c:v>694.7620842951311</c:v>
                </c:pt>
                <c:pt idx="21">
                  <c:v>694.71208429513104</c:v>
                </c:pt>
                <c:pt idx="22">
                  <c:v>694.66208429513108</c:v>
                </c:pt>
                <c:pt idx="23">
                  <c:v>694.61208429513113</c:v>
                </c:pt>
                <c:pt idx="24">
                  <c:v>694.56208429513106</c:v>
                </c:pt>
                <c:pt idx="25">
                  <c:v>694.5120842951311</c:v>
                </c:pt>
                <c:pt idx="26">
                  <c:v>694.46208429513104</c:v>
                </c:pt>
                <c:pt idx="27">
                  <c:v>694.41208429513108</c:v>
                </c:pt>
                <c:pt idx="28">
                  <c:v>694.36208429513113</c:v>
                </c:pt>
                <c:pt idx="29">
                  <c:v>694.31208429513106</c:v>
                </c:pt>
                <c:pt idx="30">
                  <c:v>694.2620842951311</c:v>
                </c:pt>
                <c:pt idx="31">
                  <c:v>694.21208429513104</c:v>
                </c:pt>
                <c:pt idx="32">
                  <c:v>694.16208429513108</c:v>
                </c:pt>
                <c:pt idx="33">
                  <c:v>694.11208429513204</c:v>
                </c:pt>
                <c:pt idx="34">
                  <c:v>694.06208429513208</c:v>
                </c:pt>
                <c:pt idx="35">
                  <c:v>694.01208429513213</c:v>
                </c:pt>
                <c:pt idx="36">
                  <c:v>693.96208429513206</c:v>
                </c:pt>
                <c:pt idx="37">
                  <c:v>693.9120842951321</c:v>
                </c:pt>
                <c:pt idx="38">
                  <c:v>693.86208429513204</c:v>
                </c:pt>
                <c:pt idx="39">
                  <c:v>693.81208429513208</c:v>
                </c:pt>
                <c:pt idx="40">
                  <c:v>693.76208429513213</c:v>
                </c:pt>
                <c:pt idx="41">
                  <c:v>693.71208429513206</c:v>
                </c:pt>
                <c:pt idx="42">
                  <c:v>693.6620842951321</c:v>
                </c:pt>
                <c:pt idx="43">
                  <c:v>693.61208429513204</c:v>
                </c:pt>
                <c:pt idx="44">
                  <c:v>693.56208429513208</c:v>
                </c:pt>
                <c:pt idx="45">
                  <c:v>693.51208429513213</c:v>
                </c:pt>
                <c:pt idx="46">
                  <c:v>693.46208429513206</c:v>
                </c:pt>
                <c:pt idx="47">
                  <c:v>693.4120842951321</c:v>
                </c:pt>
                <c:pt idx="48">
                  <c:v>693.36208429513204</c:v>
                </c:pt>
                <c:pt idx="49">
                  <c:v>693.31208429513208</c:v>
                </c:pt>
                <c:pt idx="50">
                  <c:v>693.26208429513213</c:v>
                </c:pt>
                <c:pt idx="51">
                  <c:v>693.21208429513206</c:v>
                </c:pt>
                <c:pt idx="52">
                  <c:v>693.1620842951321</c:v>
                </c:pt>
                <c:pt idx="53">
                  <c:v>693.11208429513204</c:v>
                </c:pt>
                <c:pt idx="54">
                  <c:v>693.06208429513208</c:v>
                </c:pt>
                <c:pt idx="55">
                  <c:v>693.01208429513304</c:v>
                </c:pt>
                <c:pt idx="56">
                  <c:v>692.96208429513308</c:v>
                </c:pt>
                <c:pt idx="57">
                  <c:v>692.91208429513313</c:v>
                </c:pt>
                <c:pt idx="58">
                  <c:v>692.86208429513306</c:v>
                </c:pt>
                <c:pt idx="59">
                  <c:v>692.8120842951331</c:v>
                </c:pt>
                <c:pt idx="60">
                  <c:v>692.76208429513304</c:v>
                </c:pt>
                <c:pt idx="61">
                  <c:v>692.71208429513308</c:v>
                </c:pt>
                <c:pt idx="62">
                  <c:v>692.66208429513313</c:v>
                </c:pt>
                <c:pt idx="63">
                  <c:v>692.61208429513306</c:v>
                </c:pt>
                <c:pt idx="64">
                  <c:v>692.5620842951331</c:v>
                </c:pt>
                <c:pt idx="65">
                  <c:v>692.51208429513304</c:v>
                </c:pt>
                <c:pt idx="66">
                  <c:v>692.46208429513308</c:v>
                </c:pt>
                <c:pt idx="67">
                  <c:v>692.41208429513313</c:v>
                </c:pt>
                <c:pt idx="68">
                  <c:v>692.36208429513306</c:v>
                </c:pt>
                <c:pt idx="69">
                  <c:v>692.3120842951331</c:v>
                </c:pt>
                <c:pt idx="70">
                  <c:v>692.26208429513304</c:v>
                </c:pt>
                <c:pt idx="71">
                  <c:v>692.21208429513308</c:v>
                </c:pt>
                <c:pt idx="72">
                  <c:v>692.16208429513313</c:v>
                </c:pt>
                <c:pt idx="73">
                  <c:v>692.11208429513306</c:v>
                </c:pt>
                <c:pt idx="74">
                  <c:v>692.0620842951331</c:v>
                </c:pt>
                <c:pt idx="75">
                  <c:v>692.01208429513304</c:v>
                </c:pt>
                <c:pt idx="76">
                  <c:v>691.96208429513308</c:v>
                </c:pt>
                <c:pt idx="77">
                  <c:v>691.91208429513404</c:v>
                </c:pt>
                <c:pt idx="78">
                  <c:v>691.86208429513408</c:v>
                </c:pt>
                <c:pt idx="79">
                  <c:v>691.81208429513413</c:v>
                </c:pt>
                <c:pt idx="80">
                  <c:v>691.76208429513406</c:v>
                </c:pt>
                <c:pt idx="81">
                  <c:v>691.7120842951341</c:v>
                </c:pt>
                <c:pt idx="82">
                  <c:v>691.66208429513404</c:v>
                </c:pt>
                <c:pt idx="83">
                  <c:v>691.61208429513408</c:v>
                </c:pt>
                <c:pt idx="84">
                  <c:v>691.56208429513413</c:v>
                </c:pt>
                <c:pt idx="85">
                  <c:v>691.51208429513406</c:v>
                </c:pt>
                <c:pt idx="86">
                  <c:v>691.4620842951341</c:v>
                </c:pt>
                <c:pt idx="87">
                  <c:v>691.41208429513404</c:v>
                </c:pt>
                <c:pt idx="88">
                  <c:v>691.36208429513408</c:v>
                </c:pt>
                <c:pt idx="89">
                  <c:v>691.31208429513413</c:v>
                </c:pt>
                <c:pt idx="90">
                  <c:v>691.26208429513406</c:v>
                </c:pt>
                <c:pt idx="91">
                  <c:v>691.2120842951341</c:v>
                </c:pt>
                <c:pt idx="92">
                  <c:v>691.16208429513404</c:v>
                </c:pt>
                <c:pt idx="93">
                  <c:v>691.11208429513408</c:v>
                </c:pt>
                <c:pt idx="94">
                  <c:v>691.06208429513413</c:v>
                </c:pt>
                <c:pt idx="95">
                  <c:v>691.01208429513406</c:v>
                </c:pt>
                <c:pt idx="96">
                  <c:v>690.9620842951341</c:v>
                </c:pt>
                <c:pt idx="97">
                  <c:v>690.91208429513404</c:v>
                </c:pt>
                <c:pt idx="98">
                  <c:v>690.86208429513408</c:v>
                </c:pt>
                <c:pt idx="99">
                  <c:v>690.81208429513504</c:v>
                </c:pt>
                <c:pt idx="100">
                  <c:v>690.76208429513508</c:v>
                </c:pt>
                <c:pt idx="101">
                  <c:v>690.71208429513513</c:v>
                </c:pt>
                <c:pt idx="102">
                  <c:v>690.66208429513506</c:v>
                </c:pt>
                <c:pt idx="103">
                  <c:v>690.61208429513511</c:v>
                </c:pt>
                <c:pt idx="104">
                  <c:v>690.56208429513504</c:v>
                </c:pt>
                <c:pt idx="105">
                  <c:v>690.51208429513508</c:v>
                </c:pt>
                <c:pt idx="106">
                  <c:v>690.46208429513513</c:v>
                </c:pt>
                <c:pt idx="107">
                  <c:v>690.41208429513506</c:v>
                </c:pt>
                <c:pt idx="108">
                  <c:v>690.36208429513511</c:v>
                </c:pt>
                <c:pt idx="109">
                  <c:v>690.31208429513504</c:v>
                </c:pt>
                <c:pt idx="110">
                  <c:v>690.26208429513508</c:v>
                </c:pt>
                <c:pt idx="111">
                  <c:v>690.21208429513513</c:v>
                </c:pt>
                <c:pt idx="112">
                  <c:v>690.16208429513506</c:v>
                </c:pt>
                <c:pt idx="113">
                  <c:v>690.11208429513511</c:v>
                </c:pt>
                <c:pt idx="114">
                  <c:v>690.06208429513504</c:v>
                </c:pt>
                <c:pt idx="115">
                  <c:v>690.01208429513508</c:v>
                </c:pt>
                <c:pt idx="116">
                  <c:v>689.96208429513513</c:v>
                </c:pt>
                <c:pt idx="117">
                  <c:v>689.91208429513506</c:v>
                </c:pt>
                <c:pt idx="118">
                  <c:v>689.86208429513511</c:v>
                </c:pt>
                <c:pt idx="119">
                  <c:v>689.81208429513504</c:v>
                </c:pt>
                <c:pt idx="120">
                  <c:v>689.76208429513508</c:v>
                </c:pt>
                <c:pt idx="121">
                  <c:v>689.71208429513604</c:v>
                </c:pt>
                <c:pt idx="122">
                  <c:v>689.66208429513608</c:v>
                </c:pt>
                <c:pt idx="123">
                  <c:v>689.61208429513613</c:v>
                </c:pt>
                <c:pt idx="124">
                  <c:v>689.56208429513606</c:v>
                </c:pt>
                <c:pt idx="125">
                  <c:v>689.51208429513611</c:v>
                </c:pt>
                <c:pt idx="126">
                  <c:v>689.46208429513604</c:v>
                </c:pt>
                <c:pt idx="127">
                  <c:v>689.41208429513608</c:v>
                </c:pt>
                <c:pt idx="128">
                  <c:v>689.36208429513613</c:v>
                </c:pt>
                <c:pt idx="129">
                  <c:v>689.31208429513606</c:v>
                </c:pt>
                <c:pt idx="130">
                  <c:v>689.26208429513611</c:v>
                </c:pt>
                <c:pt idx="131">
                  <c:v>689.21208429513604</c:v>
                </c:pt>
                <c:pt idx="132">
                  <c:v>689.16208429513608</c:v>
                </c:pt>
                <c:pt idx="133">
                  <c:v>689.11208429513613</c:v>
                </c:pt>
                <c:pt idx="134">
                  <c:v>689.06208429513606</c:v>
                </c:pt>
                <c:pt idx="135">
                  <c:v>689.01208429513611</c:v>
                </c:pt>
                <c:pt idx="136">
                  <c:v>688.96208429513604</c:v>
                </c:pt>
                <c:pt idx="137">
                  <c:v>688.91208429513608</c:v>
                </c:pt>
                <c:pt idx="138">
                  <c:v>688.86208429513613</c:v>
                </c:pt>
                <c:pt idx="139">
                  <c:v>688.81208429513606</c:v>
                </c:pt>
                <c:pt idx="140">
                  <c:v>688.76208429513611</c:v>
                </c:pt>
                <c:pt idx="141">
                  <c:v>688.71208429513604</c:v>
                </c:pt>
                <c:pt idx="142">
                  <c:v>688.66208429513608</c:v>
                </c:pt>
                <c:pt idx="143">
                  <c:v>688.61208429513704</c:v>
                </c:pt>
                <c:pt idx="144">
                  <c:v>688.56208429513708</c:v>
                </c:pt>
                <c:pt idx="145">
                  <c:v>688.51208429513713</c:v>
                </c:pt>
                <c:pt idx="146">
                  <c:v>688.46208429513706</c:v>
                </c:pt>
                <c:pt idx="147">
                  <c:v>688.41208429513711</c:v>
                </c:pt>
                <c:pt idx="148">
                  <c:v>688.36208429513704</c:v>
                </c:pt>
                <c:pt idx="149">
                  <c:v>688.31208429513708</c:v>
                </c:pt>
                <c:pt idx="150">
                  <c:v>688.26208429513713</c:v>
                </c:pt>
                <c:pt idx="151">
                  <c:v>688.21208429513706</c:v>
                </c:pt>
                <c:pt idx="152">
                  <c:v>688.16208429513711</c:v>
                </c:pt>
                <c:pt idx="153">
                  <c:v>688.11208429513704</c:v>
                </c:pt>
                <c:pt idx="154">
                  <c:v>688.06208429513708</c:v>
                </c:pt>
                <c:pt idx="155">
                  <c:v>688.01208429513713</c:v>
                </c:pt>
                <c:pt idx="156">
                  <c:v>687.96208429513706</c:v>
                </c:pt>
                <c:pt idx="157">
                  <c:v>687.91208429513711</c:v>
                </c:pt>
                <c:pt idx="158">
                  <c:v>687.86208429513704</c:v>
                </c:pt>
                <c:pt idx="159">
                  <c:v>687.81208429513708</c:v>
                </c:pt>
                <c:pt idx="160">
                  <c:v>687.76208429513713</c:v>
                </c:pt>
                <c:pt idx="161">
                  <c:v>687.71208429513706</c:v>
                </c:pt>
                <c:pt idx="162">
                  <c:v>687.66208429513711</c:v>
                </c:pt>
                <c:pt idx="163">
                  <c:v>687.61208429513704</c:v>
                </c:pt>
                <c:pt idx="164">
                  <c:v>687.56208429513708</c:v>
                </c:pt>
                <c:pt idx="165">
                  <c:v>687.51208429513804</c:v>
                </c:pt>
                <c:pt idx="166">
                  <c:v>687.46208429513808</c:v>
                </c:pt>
                <c:pt idx="167">
                  <c:v>687.41208429513813</c:v>
                </c:pt>
                <c:pt idx="168">
                  <c:v>687.36208429513806</c:v>
                </c:pt>
                <c:pt idx="169">
                  <c:v>687.31208429513811</c:v>
                </c:pt>
                <c:pt idx="170">
                  <c:v>687.26208429513804</c:v>
                </c:pt>
                <c:pt idx="171">
                  <c:v>687.21208429513808</c:v>
                </c:pt>
                <c:pt idx="172">
                  <c:v>687.16208429513813</c:v>
                </c:pt>
                <c:pt idx="173">
                  <c:v>687.11208429513806</c:v>
                </c:pt>
                <c:pt idx="174">
                  <c:v>687.06208429513811</c:v>
                </c:pt>
                <c:pt idx="175">
                  <c:v>687.01208429513804</c:v>
                </c:pt>
                <c:pt idx="176">
                  <c:v>686.96208429513808</c:v>
                </c:pt>
                <c:pt idx="177">
                  <c:v>686.91208429513813</c:v>
                </c:pt>
                <c:pt idx="178">
                  <c:v>686.86208429513806</c:v>
                </c:pt>
                <c:pt idx="179">
                  <c:v>686.81208429513811</c:v>
                </c:pt>
                <c:pt idx="180">
                  <c:v>686.76208429513804</c:v>
                </c:pt>
                <c:pt idx="181">
                  <c:v>686.71208429513808</c:v>
                </c:pt>
                <c:pt idx="182">
                  <c:v>686.66208429513813</c:v>
                </c:pt>
                <c:pt idx="183">
                  <c:v>686.61208429513806</c:v>
                </c:pt>
                <c:pt idx="184">
                  <c:v>686.56208429513811</c:v>
                </c:pt>
                <c:pt idx="185">
                  <c:v>686.51208429513804</c:v>
                </c:pt>
                <c:pt idx="186">
                  <c:v>686.46208429513808</c:v>
                </c:pt>
                <c:pt idx="187">
                  <c:v>686.41208429513904</c:v>
                </c:pt>
                <c:pt idx="188">
                  <c:v>686.36208429513908</c:v>
                </c:pt>
                <c:pt idx="189">
                  <c:v>686.31208429513913</c:v>
                </c:pt>
                <c:pt idx="190">
                  <c:v>686.26208429513906</c:v>
                </c:pt>
                <c:pt idx="191">
                  <c:v>686.21208429513911</c:v>
                </c:pt>
                <c:pt idx="192">
                  <c:v>686.16208429513904</c:v>
                </c:pt>
                <c:pt idx="193">
                  <c:v>686.11208429513908</c:v>
                </c:pt>
                <c:pt idx="194">
                  <c:v>686.06208429513913</c:v>
                </c:pt>
                <c:pt idx="195">
                  <c:v>686.01208429513906</c:v>
                </c:pt>
                <c:pt idx="196">
                  <c:v>685.96208429513911</c:v>
                </c:pt>
                <c:pt idx="197">
                  <c:v>685.91208429513904</c:v>
                </c:pt>
                <c:pt idx="198">
                  <c:v>685.86208429513908</c:v>
                </c:pt>
                <c:pt idx="199">
                  <c:v>685.81208429513913</c:v>
                </c:pt>
                <c:pt idx="200">
                  <c:v>685.76208429513906</c:v>
                </c:pt>
                <c:pt idx="201">
                  <c:v>685.71208429513911</c:v>
                </c:pt>
                <c:pt idx="202">
                  <c:v>685.66208429513904</c:v>
                </c:pt>
                <c:pt idx="203">
                  <c:v>685.61208429513908</c:v>
                </c:pt>
                <c:pt idx="204">
                  <c:v>685.56208429513913</c:v>
                </c:pt>
                <c:pt idx="205">
                  <c:v>685.51208429513906</c:v>
                </c:pt>
                <c:pt idx="206">
                  <c:v>685.46208429513911</c:v>
                </c:pt>
                <c:pt idx="207">
                  <c:v>685.41208429513904</c:v>
                </c:pt>
                <c:pt idx="208">
                  <c:v>685.36208429513908</c:v>
                </c:pt>
                <c:pt idx="209">
                  <c:v>685.31208429514004</c:v>
                </c:pt>
                <c:pt idx="210">
                  <c:v>685.26208429514008</c:v>
                </c:pt>
                <c:pt idx="211">
                  <c:v>685.21208429514013</c:v>
                </c:pt>
                <c:pt idx="212">
                  <c:v>685.16208429514006</c:v>
                </c:pt>
                <c:pt idx="213">
                  <c:v>685.11208429514011</c:v>
                </c:pt>
                <c:pt idx="214">
                  <c:v>685.06208429514004</c:v>
                </c:pt>
                <c:pt idx="215">
                  <c:v>685.01208429514008</c:v>
                </c:pt>
                <c:pt idx="216">
                  <c:v>684.96208429514013</c:v>
                </c:pt>
                <c:pt idx="217">
                  <c:v>684.91208429514006</c:v>
                </c:pt>
                <c:pt idx="218">
                  <c:v>684.86208429514011</c:v>
                </c:pt>
                <c:pt idx="219">
                  <c:v>684.81208429514004</c:v>
                </c:pt>
                <c:pt idx="220">
                  <c:v>684.76208429514008</c:v>
                </c:pt>
                <c:pt idx="221">
                  <c:v>684.71208429514013</c:v>
                </c:pt>
                <c:pt idx="222">
                  <c:v>684.66208429514006</c:v>
                </c:pt>
                <c:pt idx="223">
                  <c:v>684.61208429514011</c:v>
                </c:pt>
                <c:pt idx="224">
                  <c:v>684.56208429514004</c:v>
                </c:pt>
                <c:pt idx="225">
                  <c:v>684.51208429514008</c:v>
                </c:pt>
                <c:pt idx="226">
                  <c:v>684.46208429514013</c:v>
                </c:pt>
                <c:pt idx="227">
                  <c:v>684.41208429514006</c:v>
                </c:pt>
                <c:pt idx="228">
                  <c:v>684.36208429514011</c:v>
                </c:pt>
                <c:pt idx="229">
                  <c:v>684.31208429514004</c:v>
                </c:pt>
                <c:pt idx="230">
                  <c:v>684.26208429514008</c:v>
                </c:pt>
                <c:pt idx="231">
                  <c:v>684.21208429514104</c:v>
                </c:pt>
                <c:pt idx="232">
                  <c:v>684.16208429514109</c:v>
                </c:pt>
                <c:pt idx="233">
                  <c:v>684.11208429514113</c:v>
                </c:pt>
                <c:pt idx="234">
                  <c:v>684.06208429514106</c:v>
                </c:pt>
                <c:pt idx="235">
                  <c:v>684.01208429514111</c:v>
                </c:pt>
                <c:pt idx="236">
                  <c:v>683.96208429514104</c:v>
                </c:pt>
                <c:pt idx="237">
                  <c:v>683.91208429514109</c:v>
                </c:pt>
                <c:pt idx="238">
                  <c:v>683.86208429514113</c:v>
                </c:pt>
                <c:pt idx="239">
                  <c:v>683.81208429514106</c:v>
                </c:pt>
                <c:pt idx="240">
                  <c:v>683.76208429514111</c:v>
                </c:pt>
                <c:pt idx="241">
                  <c:v>683.71208429514104</c:v>
                </c:pt>
                <c:pt idx="242">
                  <c:v>683.66208429514109</c:v>
                </c:pt>
                <c:pt idx="243">
                  <c:v>683.61208429514113</c:v>
                </c:pt>
                <c:pt idx="244">
                  <c:v>683.56208429514106</c:v>
                </c:pt>
                <c:pt idx="245">
                  <c:v>683.51208429514111</c:v>
                </c:pt>
                <c:pt idx="246">
                  <c:v>683.46208429514104</c:v>
                </c:pt>
                <c:pt idx="247">
                  <c:v>683.41208429514109</c:v>
                </c:pt>
                <c:pt idx="248">
                  <c:v>683.36208429514113</c:v>
                </c:pt>
                <c:pt idx="249">
                  <c:v>683.31208429514106</c:v>
                </c:pt>
                <c:pt idx="250">
                  <c:v>683.26208429514111</c:v>
                </c:pt>
                <c:pt idx="251">
                  <c:v>683.21208429514104</c:v>
                </c:pt>
                <c:pt idx="252">
                  <c:v>683.16208429514109</c:v>
                </c:pt>
                <c:pt idx="253">
                  <c:v>683.11208429514204</c:v>
                </c:pt>
                <c:pt idx="254">
                  <c:v>683.06208429514209</c:v>
                </c:pt>
                <c:pt idx="255">
                  <c:v>683.01208429514213</c:v>
                </c:pt>
                <c:pt idx="256">
                  <c:v>682.96208429514206</c:v>
                </c:pt>
                <c:pt idx="257">
                  <c:v>682.91208429514211</c:v>
                </c:pt>
                <c:pt idx="258">
                  <c:v>682.86208429514204</c:v>
                </c:pt>
                <c:pt idx="259">
                  <c:v>682.81208429514209</c:v>
                </c:pt>
                <c:pt idx="260">
                  <c:v>682.76208429514213</c:v>
                </c:pt>
                <c:pt idx="261">
                  <c:v>682.71208429514206</c:v>
                </c:pt>
                <c:pt idx="262">
                  <c:v>682.66208429514211</c:v>
                </c:pt>
                <c:pt idx="263">
                  <c:v>682.61208429514204</c:v>
                </c:pt>
                <c:pt idx="264">
                  <c:v>682.56208429514209</c:v>
                </c:pt>
                <c:pt idx="265">
                  <c:v>682.51208429514213</c:v>
                </c:pt>
                <c:pt idx="266">
                  <c:v>682.46208429514206</c:v>
                </c:pt>
                <c:pt idx="267">
                  <c:v>682.41208429514211</c:v>
                </c:pt>
                <c:pt idx="268">
                  <c:v>682.36208429514204</c:v>
                </c:pt>
                <c:pt idx="269">
                  <c:v>682.31208429514209</c:v>
                </c:pt>
                <c:pt idx="270">
                  <c:v>682.26208429514213</c:v>
                </c:pt>
                <c:pt idx="271">
                  <c:v>682.21208429514206</c:v>
                </c:pt>
                <c:pt idx="272">
                  <c:v>682.16208429514211</c:v>
                </c:pt>
                <c:pt idx="273">
                  <c:v>682.11208429514204</c:v>
                </c:pt>
                <c:pt idx="274">
                  <c:v>682.06208429514209</c:v>
                </c:pt>
                <c:pt idx="275">
                  <c:v>682.01208429514304</c:v>
                </c:pt>
                <c:pt idx="276">
                  <c:v>681.96208429514309</c:v>
                </c:pt>
                <c:pt idx="277">
                  <c:v>681.91208429514313</c:v>
                </c:pt>
                <c:pt idx="278">
                  <c:v>681.86208429514306</c:v>
                </c:pt>
                <c:pt idx="279">
                  <c:v>681.81208429514311</c:v>
                </c:pt>
                <c:pt idx="280">
                  <c:v>681.76208429514304</c:v>
                </c:pt>
                <c:pt idx="281">
                  <c:v>681.71208429514309</c:v>
                </c:pt>
                <c:pt idx="282">
                  <c:v>681.66208429514313</c:v>
                </c:pt>
                <c:pt idx="283">
                  <c:v>681.61208429514306</c:v>
                </c:pt>
                <c:pt idx="284">
                  <c:v>681.56208429514311</c:v>
                </c:pt>
                <c:pt idx="285">
                  <c:v>681.51208429514304</c:v>
                </c:pt>
                <c:pt idx="286">
                  <c:v>681.46208429514309</c:v>
                </c:pt>
                <c:pt idx="287">
                  <c:v>681.41208429514313</c:v>
                </c:pt>
                <c:pt idx="288">
                  <c:v>681.36208429514306</c:v>
                </c:pt>
                <c:pt idx="289">
                  <c:v>681.31208429514311</c:v>
                </c:pt>
                <c:pt idx="290">
                  <c:v>681.26208429514304</c:v>
                </c:pt>
                <c:pt idx="291">
                  <c:v>681.21208429514309</c:v>
                </c:pt>
                <c:pt idx="292">
                  <c:v>681.16208429514313</c:v>
                </c:pt>
                <c:pt idx="293">
                  <c:v>681.11208429514306</c:v>
                </c:pt>
                <c:pt idx="294">
                  <c:v>681.06208429514311</c:v>
                </c:pt>
                <c:pt idx="295">
                  <c:v>681.01208429514304</c:v>
                </c:pt>
                <c:pt idx="296">
                  <c:v>680.96208429514309</c:v>
                </c:pt>
                <c:pt idx="297">
                  <c:v>680.91208429514404</c:v>
                </c:pt>
                <c:pt idx="298">
                  <c:v>680.86208429514409</c:v>
                </c:pt>
                <c:pt idx="299">
                  <c:v>680.81208429514413</c:v>
                </c:pt>
                <c:pt idx="300">
                  <c:v>680.76208429514406</c:v>
                </c:pt>
                <c:pt idx="301">
                  <c:v>680.71208429514411</c:v>
                </c:pt>
                <c:pt idx="302">
                  <c:v>680.66208429514404</c:v>
                </c:pt>
                <c:pt idx="303">
                  <c:v>680.61208429514409</c:v>
                </c:pt>
                <c:pt idx="304">
                  <c:v>680.56208429514413</c:v>
                </c:pt>
                <c:pt idx="305">
                  <c:v>680.51208429514406</c:v>
                </c:pt>
                <c:pt idx="306">
                  <c:v>680.46208429514411</c:v>
                </c:pt>
                <c:pt idx="307">
                  <c:v>680.41208429514404</c:v>
                </c:pt>
                <c:pt idx="308">
                  <c:v>680.36208429514409</c:v>
                </c:pt>
                <c:pt idx="309">
                  <c:v>680.31208429514413</c:v>
                </c:pt>
                <c:pt idx="310">
                  <c:v>680.26208429514406</c:v>
                </c:pt>
                <c:pt idx="311">
                  <c:v>680.21208429514411</c:v>
                </c:pt>
                <c:pt idx="312">
                  <c:v>680.16208429514404</c:v>
                </c:pt>
                <c:pt idx="313">
                  <c:v>680.11208429514409</c:v>
                </c:pt>
                <c:pt idx="314">
                  <c:v>680.06208429514413</c:v>
                </c:pt>
                <c:pt idx="315">
                  <c:v>680.01208429514406</c:v>
                </c:pt>
                <c:pt idx="316">
                  <c:v>679.96208429514411</c:v>
                </c:pt>
                <c:pt idx="317">
                  <c:v>679.91208429514404</c:v>
                </c:pt>
                <c:pt idx="318">
                  <c:v>679.86208429514409</c:v>
                </c:pt>
                <c:pt idx="319">
                  <c:v>679.81208429514504</c:v>
                </c:pt>
                <c:pt idx="320">
                  <c:v>679.76208429514509</c:v>
                </c:pt>
                <c:pt idx="321">
                  <c:v>679.71208429514513</c:v>
                </c:pt>
                <c:pt idx="322">
                  <c:v>679.66208429514506</c:v>
                </c:pt>
                <c:pt idx="323">
                  <c:v>679.61208429514511</c:v>
                </c:pt>
                <c:pt idx="324">
                  <c:v>679.56208429514504</c:v>
                </c:pt>
                <c:pt idx="325">
                  <c:v>679.51208429514509</c:v>
                </c:pt>
                <c:pt idx="326">
                  <c:v>679.46208429514513</c:v>
                </c:pt>
                <c:pt idx="327">
                  <c:v>679.41208429514506</c:v>
                </c:pt>
                <c:pt idx="328">
                  <c:v>679.36208429514511</c:v>
                </c:pt>
                <c:pt idx="329">
                  <c:v>679.31208429514504</c:v>
                </c:pt>
                <c:pt idx="330">
                  <c:v>679.26208429514509</c:v>
                </c:pt>
                <c:pt idx="331">
                  <c:v>679.21208429514513</c:v>
                </c:pt>
                <c:pt idx="332">
                  <c:v>679.16208429514506</c:v>
                </c:pt>
                <c:pt idx="333">
                  <c:v>679.11208429514511</c:v>
                </c:pt>
                <c:pt idx="334">
                  <c:v>679.06208429514504</c:v>
                </c:pt>
                <c:pt idx="335">
                  <c:v>679.01208429514509</c:v>
                </c:pt>
                <c:pt idx="336">
                  <c:v>678.96208429514513</c:v>
                </c:pt>
                <c:pt idx="337">
                  <c:v>678.91208429514506</c:v>
                </c:pt>
                <c:pt idx="338">
                  <c:v>678.86208429514511</c:v>
                </c:pt>
                <c:pt idx="339">
                  <c:v>678.81208429514504</c:v>
                </c:pt>
                <c:pt idx="340">
                  <c:v>678.76208429514509</c:v>
                </c:pt>
                <c:pt idx="341">
                  <c:v>678.71208429514604</c:v>
                </c:pt>
                <c:pt idx="342">
                  <c:v>678.66208429514609</c:v>
                </c:pt>
                <c:pt idx="343">
                  <c:v>678.61208429514613</c:v>
                </c:pt>
                <c:pt idx="344">
                  <c:v>678.56208429514606</c:v>
                </c:pt>
                <c:pt idx="345">
                  <c:v>678.51208429514611</c:v>
                </c:pt>
                <c:pt idx="346">
                  <c:v>678.46208429514604</c:v>
                </c:pt>
                <c:pt idx="347">
                  <c:v>678.41208429514609</c:v>
                </c:pt>
                <c:pt idx="348">
                  <c:v>678.36208429514613</c:v>
                </c:pt>
                <c:pt idx="349">
                  <c:v>678.31208429514606</c:v>
                </c:pt>
                <c:pt idx="350">
                  <c:v>678.26208429514611</c:v>
                </c:pt>
                <c:pt idx="351">
                  <c:v>678.21208429514604</c:v>
                </c:pt>
                <c:pt idx="352">
                  <c:v>678.16208429514609</c:v>
                </c:pt>
                <c:pt idx="353">
                  <c:v>678.11208429514613</c:v>
                </c:pt>
                <c:pt idx="354">
                  <c:v>678.06208429514606</c:v>
                </c:pt>
                <c:pt idx="355">
                  <c:v>678.01208429514611</c:v>
                </c:pt>
                <c:pt idx="356">
                  <c:v>677.96208429514604</c:v>
                </c:pt>
                <c:pt idx="357">
                  <c:v>677.91208429514609</c:v>
                </c:pt>
                <c:pt idx="358">
                  <c:v>677.86208429514613</c:v>
                </c:pt>
                <c:pt idx="359">
                  <c:v>677.81208429514606</c:v>
                </c:pt>
                <c:pt idx="360">
                  <c:v>677.76208429514611</c:v>
                </c:pt>
                <c:pt idx="361">
                  <c:v>677.71208429514604</c:v>
                </c:pt>
                <c:pt idx="362">
                  <c:v>677.66208429514609</c:v>
                </c:pt>
                <c:pt idx="363">
                  <c:v>677.61208429514704</c:v>
                </c:pt>
                <c:pt idx="364">
                  <c:v>677.56208429514709</c:v>
                </c:pt>
                <c:pt idx="365">
                  <c:v>677.51208429514713</c:v>
                </c:pt>
                <c:pt idx="366">
                  <c:v>677.46208429514706</c:v>
                </c:pt>
                <c:pt idx="367">
                  <c:v>677.41208429514711</c:v>
                </c:pt>
                <c:pt idx="368">
                  <c:v>677.36208429514704</c:v>
                </c:pt>
                <c:pt idx="369">
                  <c:v>677.31208429514709</c:v>
                </c:pt>
                <c:pt idx="370">
                  <c:v>677.26208429514713</c:v>
                </c:pt>
                <c:pt idx="371">
                  <c:v>677.21208429514706</c:v>
                </c:pt>
                <c:pt idx="372">
                  <c:v>677.16208429514711</c:v>
                </c:pt>
                <c:pt idx="373">
                  <c:v>677.11208429514704</c:v>
                </c:pt>
                <c:pt idx="374">
                  <c:v>677.06208429514709</c:v>
                </c:pt>
                <c:pt idx="375">
                  <c:v>677.01208429514713</c:v>
                </c:pt>
                <c:pt idx="376">
                  <c:v>676.96208429514706</c:v>
                </c:pt>
                <c:pt idx="377">
                  <c:v>676.91208429514711</c:v>
                </c:pt>
                <c:pt idx="378">
                  <c:v>676.86208429514704</c:v>
                </c:pt>
                <c:pt idx="379">
                  <c:v>676.81208429514709</c:v>
                </c:pt>
                <c:pt idx="380">
                  <c:v>676.76208429514713</c:v>
                </c:pt>
                <c:pt idx="381">
                  <c:v>676.71208429514706</c:v>
                </c:pt>
                <c:pt idx="382">
                  <c:v>676.66208429514711</c:v>
                </c:pt>
                <c:pt idx="383">
                  <c:v>676.61208429514704</c:v>
                </c:pt>
                <c:pt idx="384">
                  <c:v>676.56208429514709</c:v>
                </c:pt>
                <c:pt idx="385">
                  <c:v>676.51208429514804</c:v>
                </c:pt>
                <c:pt idx="386">
                  <c:v>676.46208429514809</c:v>
                </c:pt>
                <c:pt idx="387">
                  <c:v>676.41208429514813</c:v>
                </c:pt>
                <c:pt idx="388">
                  <c:v>676.36208429514807</c:v>
                </c:pt>
                <c:pt idx="389">
                  <c:v>676.31208429514811</c:v>
                </c:pt>
                <c:pt idx="390">
                  <c:v>676.26208429514804</c:v>
                </c:pt>
                <c:pt idx="391">
                  <c:v>676.21208429514809</c:v>
                </c:pt>
                <c:pt idx="392">
                  <c:v>676.16208429514813</c:v>
                </c:pt>
                <c:pt idx="393">
                  <c:v>676.11208429514807</c:v>
                </c:pt>
                <c:pt idx="394">
                  <c:v>676.06208429514811</c:v>
                </c:pt>
                <c:pt idx="395">
                  <c:v>676.01208429514804</c:v>
                </c:pt>
                <c:pt idx="396">
                  <c:v>675.96208429514809</c:v>
                </c:pt>
                <c:pt idx="397">
                  <c:v>675.91208429514813</c:v>
                </c:pt>
                <c:pt idx="398">
                  <c:v>675.86208429514807</c:v>
                </c:pt>
                <c:pt idx="399">
                  <c:v>675.81208429514811</c:v>
                </c:pt>
                <c:pt idx="400">
                  <c:v>675.76208429514804</c:v>
                </c:pt>
                <c:pt idx="401">
                  <c:v>675.71208429514809</c:v>
                </c:pt>
                <c:pt idx="402">
                  <c:v>675.66208429514813</c:v>
                </c:pt>
                <c:pt idx="403">
                  <c:v>675.61208429514807</c:v>
                </c:pt>
                <c:pt idx="404">
                  <c:v>675.56208429514811</c:v>
                </c:pt>
                <c:pt idx="405">
                  <c:v>675.51208429514804</c:v>
                </c:pt>
                <c:pt idx="406">
                  <c:v>675.46208429514809</c:v>
                </c:pt>
                <c:pt idx="407">
                  <c:v>675.41208429514904</c:v>
                </c:pt>
                <c:pt idx="408">
                  <c:v>675.36208429514909</c:v>
                </c:pt>
                <c:pt idx="409">
                  <c:v>675.31208429514913</c:v>
                </c:pt>
                <c:pt idx="410">
                  <c:v>675.26208429514907</c:v>
                </c:pt>
                <c:pt idx="411">
                  <c:v>675.21208429514911</c:v>
                </c:pt>
                <c:pt idx="412">
                  <c:v>675.16208429514904</c:v>
                </c:pt>
                <c:pt idx="413">
                  <c:v>675.11208429514909</c:v>
                </c:pt>
                <c:pt idx="414">
                  <c:v>675.06208429514913</c:v>
                </c:pt>
                <c:pt idx="415">
                  <c:v>675.01208429514907</c:v>
                </c:pt>
                <c:pt idx="416">
                  <c:v>674.96208429514911</c:v>
                </c:pt>
                <c:pt idx="417">
                  <c:v>674.91208429514904</c:v>
                </c:pt>
                <c:pt idx="418">
                  <c:v>674.86208429514909</c:v>
                </c:pt>
                <c:pt idx="419">
                  <c:v>674.81208429514913</c:v>
                </c:pt>
                <c:pt idx="420">
                  <c:v>674.76208429514907</c:v>
                </c:pt>
                <c:pt idx="421">
                  <c:v>674.71208429514911</c:v>
                </c:pt>
                <c:pt idx="422">
                  <c:v>674.66208429514904</c:v>
                </c:pt>
                <c:pt idx="423">
                  <c:v>674.61208429514909</c:v>
                </c:pt>
                <c:pt idx="424">
                  <c:v>674.56208429514913</c:v>
                </c:pt>
                <c:pt idx="425">
                  <c:v>674.51208429514907</c:v>
                </c:pt>
                <c:pt idx="426">
                  <c:v>674.46208429514911</c:v>
                </c:pt>
                <c:pt idx="427">
                  <c:v>674.41208429514904</c:v>
                </c:pt>
                <c:pt idx="428">
                  <c:v>674.36208429514909</c:v>
                </c:pt>
                <c:pt idx="429">
                  <c:v>674.31208429515004</c:v>
                </c:pt>
                <c:pt idx="430">
                  <c:v>674.26208429515009</c:v>
                </c:pt>
                <c:pt idx="431">
                  <c:v>674.21208429515013</c:v>
                </c:pt>
                <c:pt idx="432">
                  <c:v>674.16208429515007</c:v>
                </c:pt>
                <c:pt idx="433">
                  <c:v>674.11208429515011</c:v>
                </c:pt>
                <c:pt idx="434">
                  <c:v>674.06208429515004</c:v>
                </c:pt>
                <c:pt idx="435">
                  <c:v>674.01208429515009</c:v>
                </c:pt>
                <c:pt idx="436">
                  <c:v>673.96208429515013</c:v>
                </c:pt>
                <c:pt idx="437">
                  <c:v>673.91208429515007</c:v>
                </c:pt>
                <c:pt idx="438">
                  <c:v>673.86208429515011</c:v>
                </c:pt>
                <c:pt idx="439">
                  <c:v>673.81208429515004</c:v>
                </c:pt>
                <c:pt idx="440">
                  <c:v>673.76208429515009</c:v>
                </c:pt>
                <c:pt idx="441">
                  <c:v>673.71208429515013</c:v>
                </c:pt>
                <c:pt idx="442">
                  <c:v>673.66208429515007</c:v>
                </c:pt>
                <c:pt idx="443">
                  <c:v>673.61208429515011</c:v>
                </c:pt>
                <c:pt idx="444">
                  <c:v>673.56208429515004</c:v>
                </c:pt>
                <c:pt idx="445">
                  <c:v>673.51208429515009</c:v>
                </c:pt>
                <c:pt idx="446">
                  <c:v>673.46208429515013</c:v>
                </c:pt>
                <c:pt idx="447">
                  <c:v>673.41208429515007</c:v>
                </c:pt>
                <c:pt idx="448">
                  <c:v>673.36208429515011</c:v>
                </c:pt>
                <c:pt idx="449">
                  <c:v>673.31208429515004</c:v>
                </c:pt>
                <c:pt idx="450">
                  <c:v>673.26208429515009</c:v>
                </c:pt>
                <c:pt idx="451">
                  <c:v>673.21208429515104</c:v>
                </c:pt>
                <c:pt idx="452">
                  <c:v>673.16208429515109</c:v>
                </c:pt>
                <c:pt idx="453">
                  <c:v>673.11208429515113</c:v>
                </c:pt>
                <c:pt idx="454">
                  <c:v>673.06208429515107</c:v>
                </c:pt>
                <c:pt idx="455">
                  <c:v>673.01208429515111</c:v>
                </c:pt>
                <c:pt idx="456">
                  <c:v>672.96208429515104</c:v>
                </c:pt>
                <c:pt idx="457">
                  <c:v>672.91208429515109</c:v>
                </c:pt>
                <c:pt idx="458">
                  <c:v>672.86208429515113</c:v>
                </c:pt>
                <c:pt idx="459">
                  <c:v>672.81208429515107</c:v>
                </c:pt>
                <c:pt idx="460">
                  <c:v>672.76208429515111</c:v>
                </c:pt>
                <c:pt idx="461">
                  <c:v>672.71208429515104</c:v>
                </c:pt>
                <c:pt idx="462">
                  <c:v>672.66208429515109</c:v>
                </c:pt>
                <c:pt idx="463">
                  <c:v>672.61208429515113</c:v>
                </c:pt>
                <c:pt idx="464">
                  <c:v>672.56208429515107</c:v>
                </c:pt>
                <c:pt idx="465">
                  <c:v>672.51208429515111</c:v>
                </c:pt>
                <c:pt idx="466">
                  <c:v>672.46208429515104</c:v>
                </c:pt>
                <c:pt idx="467">
                  <c:v>672.41208429515109</c:v>
                </c:pt>
                <c:pt idx="468">
                  <c:v>672.36208429515113</c:v>
                </c:pt>
                <c:pt idx="469">
                  <c:v>672.31208429515107</c:v>
                </c:pt>
                <c:pt idx="470">
                  <c:v>672.26208429515111</c:v>
                </c:pt>
                <c:pt idx="471">
                  <c:v>672.21208429515104</c:v>
                </c:pt>
                <c:pt idx="472">
                  <c:v>672.16208429515109</c:v>
                </c:pt>
                <c:pt idx="473">
                  <c:v>672.11208429515204</c:v>
                </c:pt>
                <c:pt idx="474">
                  <c:v>672.06208429515209</c:v>
                </c:pt>
                <c:pt idx="475">
                  <c:v>672.01208429515214</c:v>
                </c:pt>
                <c:pt idx="476">
                  <c:v>671.96208429515207</c:v>
                </c:pt>
                <c:pt idx="477">
                  <c:v>671.91208429515211</c:v>
                </c:pt>
                <c:pt idx="478">
                  <c:v>671.86208429515204</c:v>
                </c:pt>
                <c:pt idx="479">
                  <c:v>671.81208429515209</c:v>
                </c:pt>
                <c:pt idx="480">
                  <c:v>671.76208429515214</c:v>
                </c:pt>
                <c:pt idx="481">
                  <c:v>671.71208429515207</c:v>
                </c:pt>
                <c:pt idx="482">
                  <c:v>671.66208429515211</c:v>
                </c:pt>
                <c:pt idx="483">
                  <c:v>671.61208429515204</c:v>
                </c:pt>
                <c:pt idx="484">
                  <c:v>671.56208429515209</c:v>
                </c:pt>
                <c:pt idx="485">
                  <c:v>671.51208429515214</c:v>
                </c:pt>
                <c:pt idx="486">
                  <c:v>671.46208429515207</c:v>
                </c:pt>
                <c:pt idx="487">
                  <c:v>671.41208429515211</c:v>
                </c:pt>
                <c:pt idx="488">
                  <c:v>671.36208429515204</c:v>
                </c:pt>
                <c:pt idx="489">
                  <c:v>671.31208429515209</c:v>
                </c:pt>
                <c:pt idx="490">
                  <c:v>671.26208429515214</c:v>
                </c:pt>
                <c:pt idx="491">
                  <c:v>671.21208429515207</c:v>
                </c:pt>
                <c:pt idx="492">
                  <c:v>671.16208429515211</c:v>
                </c:pt>
                <c:pt idx="493">
                  <c:v>671.11208429515204</c:v>
                </c:pt>
                <c:pt idx="494">
                  <c:v>671.06208429515209</c:v>
                </c:pt>
                <c:pt idx="495">
                  <c:v>671.01208429515304</c:v>
                </c:pt>
                <c:pt idx="496">
                  <c:v>670.96208429515309</c:v>
                </c:pt>
                <c:pt idx="497">
                  <c:v>670.91208429515314</c:v>
                </c:pt>
                <c:pt idx="498">
                  <c:v>670.86208429515307</c:v>
                </c:pt>
                <c:pt idx="499">
                  <c:v>670.81208429515311</c:v>
                </c:pt>
                <c:pt idx="500">
                  <c:v>670.76208429515304</c:v>
                </c:pt>
              </c:numCache>
            </c:numRef>
          </c:xVal>
          <c:yVal>
            <c:numRef>
              <c:f>Fluorine!$J$14:$J$1115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695.76208429513008</c:v>
                </c:pt>
                <c:pt idx="1">
                  <c:v>695.71208429513013</c:v>
                </c:pt>
                <c:pt idx="2">
                  <c:v>695.66208429513006</c:v>
                </c:pt>
                <c:pt idx="3">
                  <c:v>695.6120842951301</c:v>
                </c:pt>
                <c:pt idx="4">
                  <c:v>695.56208429513003</c:v>
                </c:pt>
                <c:pt idx="5">
                  <c:v>695.51208429513008</c:v>
                </c:pt>
                <c:pt idx="6">
                  <c:v>695.46208429513013</c:v>
                </c:pt>
                <c:pt idx="7">
                  <c:v>695.41208429513006</c:v>
                </c:pt>
                <c:pt idx="8">
                  <c:v>695.3620842951301</c:v>
                </c:pt>
                <c:pt idx="9">
                  <c:v>695.31208429513003</c:v>
                </c:pt>
                <c:pt idx="10">
                  <c:v>695.26208429513008</c:v>
                </c:pt>
                <c:pt idx="11">
                  <c:v>695.21208429513104</c:v>
                </c:pt>
                <c:pt idx="12">
                  <c:v>695.16208429513108</c:v>
                </c:pt>
                <c:pt idx="13">
                  <c:v>695.11208429513113</c:v>
                </c:pt>
                <c:pt idx="14">
                  <c:v>695.06208429513106</c:v>
                </c:pt>
                <c:pt idx="15">
                  <c:v>695.0120842951311</c:v>
                </c:pt>
                <c:pt idx="16">
                  <c:v>694.96208429513104</c:v>
                </c:pt>
                <c:pt idx="17">
                  <c:v>694.91208429513108</c:v>
                </c:pt>
                <c:pt idx="18">
                  <c:v>694.86208429513113</c:v>
                </c:pt>
                <c:pt idx="19">
                  <c:v>694.81208429513106</c:v>
                </c:pt>
                <c:pt idx="20">
                  <c:v>694.7620842951311</c:v>
                </c:pt>
                <c:pt idx="21">
                  <c:v>694.71208429513104</c:v>
                </c:pt>
                <c:pt idx="22">
                  <c:v>694.66208429513108</c:v>
                </c:pt>
                <c:pt idx="23">
                  <c:v>694.61208429513113</c:v>
                </c:pt>
                <c:pt idx="24">
                  <c:v>694.56208429513106</c:v>
                </c:pt>
                <c:pt idx="25">
                  <c:v>694.5120842951311</c:v>
                </c:pt>
                <c:pt idx="26">
                  <c:v>694.46208429513104</c:v>
                </c:pt>
                <c:pt idx="27">
                  <c:v>694.41208429513108</c:v>
                </c:pt>
                <c:pt idx="28">
                  <c:v>694.36208429513113</c:v>
                </c:pt>
                <c:pt idx="29">
                  <c:v>694.31208429513106</c:v>
                </c:pt>
                <c:pt idx="30">
                  <c:v>694.2620842951311</c:v>
                </c:pt>
                <c:pt idx="31">
                  <c:v>694.21208429513104</c:v>
                </c:pt>
                <c:pt idx="32">
                  <c:v>694.16208429513108</c:v>
                </c:pt>
                <c:pt idx="33">
                  <c:v>694.11208429513204</c:v>
                </c:pt>
                <c:pt idx="34">
                  <c:v>694.06208429513208</c:v>
                </c:pt>
                <c:pt idx="35">
                  <c:v>694.01208429513213</c:v>
                </c:pt>
                <c:pt idx="36">
                  <c:v>693.96208429513206</c:v>
                </c:pt>
                <c:pt idx="37">
                  <c:v>693.9120842951321</c:v>
                </c:pt>
                <c:pt idx="38">
                  <c:v>693.86208429513204</c:v>
                </c:pt>
                <c:pt idx="39">
                  <c:v>693.81208429513208</c:v>
                </c:pt>
                <c:pt idx="40">
                  <c:v>693.76208429513213</c:v>
                </c:pt>
                <c:pt idx="41">
                  <c:v>693.71208429513206</c:v>
                </c:pt>
                <c:pt idx="42">
                  <c:v>693.6620842951321</c:v>
                </c:pt>
                <c:pt idx="43">
                  <c:v>693.61208429513204</c:v>
                </c:pt>
                <c:pt idx="44">
                  <c:v>693.56208429513208</c:v>
                </c:pt>
                <c:pt idx="45">
                  <c:v>693.51208429513213</c:v>
                </c:pt>
                <c:pt idx="46">
                  <c:v>693.46208429513206</c:v>
                </c:pt>
                <c:pt idx="47">
                  <c:v>693.4120842951321</c:v>
                </c:pt>
                <c:pt idx="48">
                  <c:v>693.36208429513204</c:v>
                </c:pt>
                <c:pt idx="49">
                  <c:v>693.31208429513208</c:v>
                </c:pt>
                <c:pt idx="50">
                  <c:v>693.26208429513213</c:v>
                </c:pt>
                <c:pt idx="51">
                  <c:v>693.21208429513206</c:v>
                </c:pt>
                <c:pt idx="52">
                  <c:v>693.1620842951321</c:v>
                </c:pt>
                <c:pt idx="53">
                  <c:v>693.11208429513204</c:v>
                </c:pt>
                <c:pt idx="54">
                  <c:v>693.06208429513208</c:v>
                </c:pt>
                <c:pt idx="55">
                  <c:v>693.01208429513304</c:v>
                </c:pt>
                <c:pt idx="56">
                  <c:v>692.96208429513308</c:v>
                </c:pt>
                <c:pt idx="57">
                  <c:v>692.91208429513313</c:v>
                </c:pt>
                <c:pt idx="58">
                  <c:v>692.86208429513306</c:v>
                </c:pt>
                <c:pt idx="59">
                  <c:v>692.8120842951331</c:v>
                </c:pt>
                <c:pt idx="60">
                  <c:v>692.76208429513304</c:v>
                </c:pt>
                <c:pt idx="61">
                  <c:v>692.71208429513308</c:v>
                </c:pt>
                <c:pt idx="62">
                  <c:v>692.66208429513313</c:v>
                </c:pt>
                <c:pt idx="63">
                  <c:v>692.61208429513306</c:v>
                </c:pt>
                <c:pt idx="64">
                  <c:v>692.5620842951331</c:v>
                </c:pt>
                <c:pt idx="65">
                  <c:v>692.51208429513304</c:v>
                </c:pt>
                <c:pt idx="66">
                  <c:v>692.46208429513308</c:v>
                </c:pt>
                <c:pt idx="67">
                  <c:v>692.41208429513313</c:v>
                </c:pt>
                <c:pt idx="68">
                  <c:v>692.36208429513306</c:v>
                </c:pt>
                <c:pt idx="69">
                  <c:v>692.3120842951331</c:v>
                </c:pt>
                <c:pt idx="70">
                  <c:v>692.26208429513304</c:v>
                </c:pt>
                <c:pt idx="71">
                  <c:v>692.21208429513308</c:v>
                </c:pt>
                <c:pt idx="72">
                  <c:v>692.16208429513313</c:v>
                </c:pt>
                <c:pt idx="73">
                  <c:v>692.11208429513306</c:v>
                </c:pt>
                <c:pt idx="74">
                  <c:v>692.0620842951331</c:v>
                </c:pt>
                <c:pt idx="75">
                  <c:v>692.01208429513304</c:v>
                </c:pt>
                <c:pt idx="76">
                  <c:v>691.96208429513308</c:v>
                </c:pt>
                <c:pt idx="77">
                  <c:v>691.91208429513404</c:v>
                </c:pt>
                <c:pt idx="78">
                  <c:v>691.86208429513408</c:v>
                </c:pt>
                <c:pt idx="79">
                  <c:v>691.81208429513413</c:v>
                </c:pt>
                <c:pt idx="80">
                  <c:v>691.76208429513406</c:v>
                </c:pt>
                <c:pt idx="81">
                  <c:v>691.7120842951341</c:v>
                </c:pt>
                <c:pt idx="82">
                  <c:v>691.66208429513404</c:v>
                </c:pt>
                <c:pt idx="83">
                  <c:v>691.61208429513408</c:v>
                </c:pt>
                <c:pt idx="84">
                  <c:v>691.56208429513413</c:v>
                </c:pt>
                <c:pt idx="85">
                  <c:v>691.51208429513406</c:v>
                </c:pt>
                <c:pt idx="86">
                  <c:v>691.4620842951341</c:v>
                </c:pt>
                <c:pt idx="87">
                  <c:v>691.41208429513404</c:v>
                </c:pt>
                <c:pt idx="88">
                  <c:v>691.36208429513408</c:v>
                </c:pt>
                <c:pt idx="89">
                  <c:v>691.31208429513413</c:v>
                </c:pt>
                <c:pt idx="90">
                  <c:v>691.26208429513406</c:v>
                </c:pt>
                <c:pt idx="91">
                  <c:v>691.2120842951341</c:v>
                </c:pt>
                <c:pt idx="92">
                  <c:v>691.16208429513404</c:v>
                </c:pt>
                <c:pt idx="93">
                  <c:v>691.11208429513408</c:v>
                </c:pt>
                <c:pt idx="94">
                  <c:v>691.06208429513413</c:v>
                </c:pt>
                <c:pt idx="95">
                  <c:v>691.01208429513406</c:v>
                </c:pt>
                <c:pt idx="96">
                  <c:v>690.9620842951341</c:v>
                </c:pt>
                <c:pt idx="97">
                  <c:v>690.91208429513404</c:v>
                </c:pt>
                <c:pt idx="98">
                  <c:v>690.86208429513408</c:v>
                </c:pt>
                <c:pt idx="99">
                  <c:v>690.81208429513504</c:v>
                </c:pt>
                <c:pt idx="100">
                  <c:v>690.76208429513508</c:v>
                </c:pt>
                <c:pt idx="101">
                  <c:v>690.71208429513513</c:v>
                </c:pt>
                <c:pt idx="102">
                  <c:v>690.66208429513506</c:v>
                </c:pt>
                <c:pt idx="103">
                  <c:v>690.61208429513511</c:v>
                </c:pt>
                <c:pt idx="104">
                  <c:v>690.56208429513504</c:v>
                </c:pt>
                <c:pt idx="105">
                  <c:v>690.51208429513508</c:v>
                </c:pt>
                <c:pt idx="106">
                  <c:v>690.46208429513513</c:v>
                </c:pt>
                <c:pt idx="107">
                  <c:v>690.41208429513506</c:v>
                </c:pt>
                <c:pt idx="108">
                  <c:v>690.36208429513511</c:v>
                </c:pt>
                <c:pt idx="109">
                  <c:v>690.31208429513504</c:v>
                </c:pt>
                <c:pt idx="110">
                  <c:v>690.26208429513508</c:v>
                </c:pt>
                <c:pt idx="111">
                  <c:v>690.21208429513513</c:v>
                </c:pt>
                <c:pt idx="112">
                  <c:v>690.16208429513506</c:v>
                </c:pt>
                <c:pt idx="113">
                  <c:v>690.11208429513511</c:v>
                </c:pt>
                <c:pt idx="114">
                  <c:v>690.06208429513504</c:v>
                </c:pt>
                <c:pt idx="115">
                  <c:v>690.01208429513508</c:v>
                </c:pt>
                <c:pt idx="116">
                  <c:v>689.96208429513513</c:v>
                </c:pt>
                <c:pt idx="117">
                  <c:v>689.91208429513506</c:v>
                </c:pt>
                <c:pt idx="118">
                  <c:v>689.86208429513511</c:v>
                </c:pt>
                <c:pt idx="119">
                  <c:v>689.81208429513504</c:v>
                </c:pt>
                <c:pt idx="120">
                  <c:v>689.76208429513508</c:v>
                </c:pt>
                <c:pt idx="121">
                  <c:v>689.71208429513604</c:v>
                </c:pt>
                <c:pt idx="122">
                  <c:v>689.66208429513608</c:v>
                </c:pt>
                <c:pt idx="123">
                  <c:v>689.61208429513613</c:v>
                </c:pt>
                <c:pt idx="124">
                  <c:v>689.56208429513606</c:v>
                </c:pt>
                <c:pt idx="125">
                  <c:v>689.51208429513611</c:v>
                </c:pt>
                <c:pt idx="126">
                  <c:v>689.46208429513604</c:v>
                </c:pt>
                <c:pt idx="127">
                  <c:v>689.41208429513608</c:v>
                </c:pt>
                <c:pt idx="128">
                  <c:v>689.36208429513613</c:v>
                </c:pt>
                <c:pt idx="129">
                  <c:v>689.31208429513606</c:v>
                </c:pt>
                <c:pt idx="130">
                  <c:v>689.26208429513611</c:v>
                </c:pt>
                <c:pt idx="131">
                  <c:v>689.21208429513604</c:v>
                </c:pt>
                <c:pt idx="132">
                  <c:v>689.16208429513608</c:v>
                </c:pt>
                <c:pt idx="133">
                  <c:v>689.11208429513613</c:v>
                </c:pt>
                <c:pt idx="134">
                  <c:v>689.06208429513606</c:v>
                </c:pt>
                <c:pt idx="135">
                  <c:v>689.01208429513611</c:v>
                </c:pt>
                <c:pt idx="136">
                  <c:v>688.96208429513604</c:v>
                </c:pt>
                <c:pt idx="137">
                  <c:v>688.91208429513608</c:v>
                </c:pt>
                <c:pt idx="138">
                  <c:v>688.86208429513613</c:v>
                </c:pt>
                <c:pt idx="139">
                  <c:v>688.81208429513606</c:v>
                </c:pt>
                <c:pt idx="140">
                  <c:v>688.76208429513611</c:v>
                </c:pt>
                <c:pt idx="141">
                  <c:v>688.71208429513604</c:v>
                </c:pt>
                <c:pt idx="142">
                  <c:v>688.66208429513608</c:v>
                </c:pt>
                <c:pt idx="143">
                  <c:v>688.61208429513704</c:v>
                </c:pt>
                <c:pt idx="144">
                  <c:v>688.56208429513708</c:v>
                </c:pt>
                <c:pt idx="145">
                  <c:v>688.51208429513713</c:v>
                </c:pt>
                <c:pt idx="146">
                  <c:v>688.46208429513706</c:v>
                </c:pt>
                <c:pt idx="147">
                  <c:v>688.41208429513711</c:v>
                </c:pt>
                <c:pt idx="148">
                  <c:v>688.36208429513704</c:v>
                </c:pt>
                <c:pt idx="149">
                  <c:v>688.31208429513708</c:v>
                </c:pt>
                <c:pt idx="150">
                  <c:v>688.26208429513713</c:v>
                </c:pt>
                <c:pt idx="151">
                  <c:v>688.21208429513706</c:v>
                </c:pt>
                <c:pt idx="152">
                  <c:v>688.16208429513711</c:v>
                </c:pt>
                <c:pt idx="153">
                  <c:v>688.11208429513704</c:v>
                </c:pt>
                <c:pt idx="154">
                  <c:v>688.06208429513708</c:v>
                </c:pt>
                <c:pt idx="155">
                  <c:v>688.01208429513713</c:v>
                </c:pt>
                <c:pt idx="156">
                  <c:v>687.96208429513706</c:v>
                </c:pt>
                <c:pt idx="157">
                  <c:v>687.91208429513711</c:v>
                </c:pt>
                <c:pt idx="158">
                  <c:v>687.86208429513704</c:v>
                </c:pt>
                <c:pt idx="159">
                  <c:v>687.81208429513708</c:v>
                </c:pt>
                <c:pt idx="160">
                  <c:v>687.76208429513713</c:v>
                </c:pt>
                <c:pt idx="161">
                  <c:v>687.71208429513706</c:v>
                </c:pt>
                <c:pt idx="162">
                  <c:v>687.66208429513711</c:v>
                </c:pt>
                <c:pt idx="163">
                  <c:v>687.61208429513704</c:v>
                </c:pt>
                <c:pt idx="164">
                  <c:v>687.56208429513708</c:v>
                </c:pt>
                <c:pt idx="165">
                  <c:v>687.51208429513804</c:v>
                </c:pt>
                <c:pt idx="166">
                  <c:v>687.46208429513808</c:v>
                </c:pt>
                <c:pt idx="167">
                  <c:v>687.41208429513813</c:v>
                </c:pt>
                <c:pt idx="168">
                  <c:v>687.36208429513806</c:v>
                </c:pt>
                <c:pt idx="169">
                  <c:v>687.31208429513811</c:v>
                </c:pt>
                <c:pt idx="170">
                  <c:v>687.26208429513804</c:v>
                </c:pt>
                <c:pt idx="171">
                  <c:v>687.21208429513808</c:v>
                </c:pt>
                <c:pt idx="172">
                  <c:v>687.16208429513813</c:v>
                </c:pt>
                <c:pt idx="173">
                  <c:v>687.11208429513806</c:v>
                </c:pt>
                <c:pt idx="174">
                  <c:v>687.06208429513811</c:v>
                </c:pt>
                <c:pt idx="175">
                  <c:v>687.01208429513804</c:v>
                </c:pt>
                <c:pt idx="176">
                  <c:v>686.96208429513808</c:v>
                </c:pt>
                <c:pt idx="177">
                  <c:v>686.91208429513813</c:v>
                </c:pt>
                <c:pt idx="178">
                  <c:v>686.86208429513806</c:v>
                </c:pt>
                <c:pt idx="179">
                  <c:v>686.81208429513811</c:v>
                </c:pt>
                <c:pt idx="180">
                  <c:v>686.76208429513804</c:v>
                </c:pt>
                <c:pt idx="181">
                  <c:v>686.71208429513808</c:v>
                </c:pt>
                <c:pt idx="182">
                  <c:v>686.66208429513813</c:v>
                </c:pt>
                <c:pt idx="183">
                  <c:v>686.61208429513806</c:v>
                </c:pt>
                <c:pt idx="184">
                  <c:v>686.56208429513811</c:v>
                </c:pt>
                <c:pt idx="185">
                  <c:v>686.51208429513804</c:v>
                </c:pt>
                <c:pt idx="186">
                  <c:v>686.46208429513808</c:v>
                </c:pt>
                <c:pt idx="187">
                  <c:v>686.41208429513904</c:v>
                </c:pt>
                <c:pt idx="188">
                  <c:v>686.36208429513908</c:v>
                </c:pt>
                <c:pt idx="189">
                  <c:v>686.31208429513913</c:v>
                </c:pt>
                <c:pt idx="190">
                  <c:v>686.26208429513906</c:v>
                </c:pt>
                <c:pt idx="191">
                  <c:v>686.21208429513911</c:v>
                </c:pt>
                <c:pt idx="192">
                  <c:v>686.16208429513904</c:v>
                </c:pt>
                <c:pt idx="193">
                  <c:v>686.11208429513908</c:v>
                </c:pt>
                <c:pt idx="194">
                  <c:v>686.06208429513913</c:v>
                </c:pt>
                <c:pt idx="195">
                  <c:v>686.01208429513906</c:v>
                </c:pt>
                <c:pt idx="196">
                  <c:v>685.96208429513911</c:v>
                </c:pt>
                <c:pt idx="197">
                  <c:v>685.91208429513904</c:v>
                </c:pt>
                <c:pt idx="198">
                  <c:v>685.86208429513908</c:v>
                </c:pt>
                <c:pt idx="199">
                  <c:v>685.81208429513913</c:v>
                </c:pt>
                <c:pt idx="200">
                  <c:v>685.76208429513906</c:v>
                </c:pt>
                <c:pt idx="201">
                  <c:v>685.71208429513911</c:v>
                </c:pt>
                <c:pt idx="202">
                  <c:v>685.66208429513904</c:v>
                </c:pt>
                <c:pt idx="203">
                  <c:v>685.61208429513908</c:v>
                </c:pt>
                <c:pt idx="204">
                  <c:v>685.56208429513913</c:v>
                </c:pt>
                <c:pt idx="205">
                  <c:v>685.51208429513906</c:v>
                </c:pt>
                <c:pt idx="206">
                  <c:v>685.46208429513911</c:v>
                </c:pt>
                <c:pt idx="207">
                  <c:v>685.41208429513904</c:v>
                </c:pt>
                <c:pt idx="208">
                  <c:v>685.36208429513908</c:v>
                </c:pt>
                <c:pt idx="209">
                  <c:v>685.31208429514004</c:v>
                </c:pt>
                <c:pt idx="210">
                  <c:v>685.26208429514008</c:v>
                </c:pt>
                <c:pt idx="211">
                  <c:v>685.21208429514013</c:v>
                </c:pt>
                <c:pt idx="212">
                  <c:v>685.16208429514006</c:v>
                </c:pt>
                <c:pt idx="213">
                  <c:v>685.11208429514011</c:v>
                </c:pt>
                <c:pt idx="214">
                  <c:v>685.06208429514004</c:v>
                </c:pt>
                <c:pt idx="215">
                  <c:v>685.01208429514008</c:v>
                </c:pt>
                <c:pt idx="216">
                  <c:v>684.96208429514013</c:v>
                </c:pt>
                <c:pt idx="217">
                  <c:v>684.91208429514006</c:v>
                </c:pt>
                <c:pt idx="218">
                  <c:v>684.86208429514011</c:v>
                </c:pt>
                <c:pt idx="219">
                  <c:v>684.81208429514004</c:v>
                </c:pt>
                <c:pt idx="220">
                  <c:v>684.76208429514008</c:v>
                </c:pt>
                <c:pt idx="221">
                  <c:v>684.71208429514013</c:v>
                </c:pt>
                <c:pt idx="222">
                  <c:v>684.66208429514006</c:v>
                </c:pt>
                <c:pt idx="223">
                  <c:v>684.61208429514011</c:v>
                </c:pt>
                <c:pt idx="224">
                  <c:v>684.56208429514004</c:v>
                </c:pt>
                <c:pt idx="225">
                  <c:v>684.51208429514008</c:v>
                </c:pt>
                <c:pt idx="226">
                  <c:v>684.46208429514013</c:v>
                </c:pt>
                <c:pt idx="227">
                  <c:v>684.41208429514006</c:v>
                </c:pt>
                <c:pt idx="228">
                  <c:v>684.36208429514011</c:v>
                </c:pt>
                <c:pt idx="229">
                  <c:v>684.31208429514004</c:v>
                </c:pt>
                <c:pt idx="230">
                  <c:v>684.26208429514008</c:v>
                </c:pt>
                <c:pt idx="231">
                  <c:v>684.21208429514104</c:v>
                </c:pt>
                <c:pt idx="232">
                  <c:v>684.16208429514109</c:v>
                </c:pt>
                <c:pt idx="233">
                  <c:v>684.11208429514113</c:v>
                </c:pt>
                <c:pt idx="234">
                  <c:v>684.06208429514106</c:v>
                </c:pt>
                <c:pt idx="235">
                  <c:v>684.01208429514111</c:v>
                </c:pt>
                <c:pt idx="236">
                  <c:v>683.96208429514104</c:v>
                </c:pt>
                <c:pt idx="237">
                  <c:v>683.91208429514109</c:v>
                </c:pt>
                <c:pt idx="238">
                  <c:v>683.86208429514113</c:v>
                </c:pt>
                <c:pt idx="239">
                  <c:v>683.81208429514106</c:v>
                </c:pt>
                <c:pt idx="240">
                  <c:v>683.76208429514111</c:v>
                </c:pt>
                <c:pt idx="241">
                  <c:v>683.71208429514104</c:v>
                </c:pt>
                <c:pt idx="242">
                  <c:v>683.66208429514109</c:v>
                </c:pt>
                <c:pt idx="243">
                  <c:v>683.61208429514113</c:v>
                </c:pt>
                <c:pt idx="244">
                  <c:v>683.56208429514106</c:v>
                </c:pt>
                <c:pt idx="245">
                  <c:v>683.51208429514111</c:v>
                </c:pt>
                <c:pt idx="246">
                  <c:v>683.46208429514104</c:v>
                </c:pt>
                <c:pt idx="247">
                  <c:v>683.41208429514109</c:v>
                </c:pt>
                <c:pt idx="248">
                  <c:v>683.36208429514113</c:v>
                </c:pt>
                <c:pt idx="249">
                  <c:v>683.31208429514106</c:v>
                </c:pt>
                <c:pt idx="250">
                  <c:v>683.26208429514111</c:v>
                </c:pt>
                <c:pt idx="251">
                  <c:v>683.21208429514104</c:v>
                </c:pt>
                <c:pt idx="252">
                  <c:v>683.16208429514109</c:v>
                </c:pt>
                <c:pt idx="253">
                  <c:v>683.11208429514204</c:v>
                </c:pt>
                <c:pt idx="254">
                  <c:v>683.06208429514209</c:v>
                </c:pt>
                <c:pt idx="255">
                  <c:v>683.01208429514213</c:v>
                </c:pt>
                <c:pt idx="256">
                  <c:v>682.96208429514206</c:v>
                </c:pt>
                <c:pt idx="257">
                  <c:v>682.91208429514211</c:v>
                </c:pt>
                <c:pt idx="258">
                  <c:v>682.86208429514204</c:v>
                </c:pt>
                <c:pt idx="259">
                  <c:v>682.81208429514209</c:v>
                </c:pt>
                <c:pt idx="260">
                  <c:v>682.76208429514213</c:v>
                </c:pt>
                <c:pt idx="261">
                  <c:v>682.71208429514206</c:v>
                </c:pt>
                <c:pt idx="262">
                  <c:v>682.66208429514211</c:v>
                </c:pt>
                <c:pt idx="263">
                  <c:v>682.61208429514204</c:v>
                </c:pt>
                <c:pt idx="264">
                  <c:v>682.56208429514209</c:v>
                </c:pt>
                <c:pt idx="265">
                  <c:v>682.51208429514213</c:v>
                </c:pt>
                <c:pt idx="266">
                  <c:v>682.46208429514206</c:v>
                </c:pt>
                <c:pt idx="267">
                  <c:v>682.41208429514211</c:v>
                </c:pt>
                <c:pt idx="268">
                  <c:v>682.36208429514204</c:v>
                </c:pt>
                <c:pt idx="269">
                  <c:v>682.31208429514209</c:v>
                </c:pt>
                <c:pt idx="270">
                  <c:v>682.26208429514213</c:v>
                </c:pt>
                <c:pt idx="271">
                  <c:v>682.21208429514206</c:v>
                </c:pt>
                <c:pt idx="272">
                  <c:v>682.16208429514211</c:v>
                </c:pt>
                <c:pt idx="273">
                  <c:v>682.11208429514204</c:v>
                </c:pt>
                <c:pt idx="274">
                  <c:v>682.06208429514209</c:v>
                </c:pt>
                <c:pt idx="275">
                  <c:v>682.01208429514304</c:v>
                </c:pt>
                <c:pt idx="276">
                  <c:v>681.96208429514309</c:v>
                </c:pt>
                <c:pt idx="277">
                  <c:v>681.91208429514313</c:v>
                </c:pt>
                <c:pt idx="278">
                  <c:v>681.86208429514306</c:v>
                </c:pt>
                <c:pt idx="279">
                  <c:v>681.81208429514311</c:v>
                </c:pt>
                <c:pt idx="280">
                  <c:v>681.76208429514304</c:v>
                </c:pt>
                <c:pt idx="281">
                  <c:v>681.71208429514309</c:v>
                </c:pt>
                <c:pt idx="282">
                  <c:v>681.66208429514313</c:v>
                </c:pt>
                <c:pt idx="283">
                  <c:v>681.61208429514306</c:v>
                </c:pt>
                <c:pt idx="284">
                  <c:v>681.56208429514311</c:v>
                </c:pt>
                <c:pt idx="285">
                  <c:v>681.51208429514304</c:v>
                </c:pt>
                <c:pt idx="286">
                  <c:v>681.46208429514309</c:v>
                </c:pt>
                <c:pt idx="287">
                  <c:v>681.41208429514313</c:v>
                </c:pt>
                <c:pt idx="288">
                  <c:v>681.36208429514306</c:v>
                </c:pt>
                <c:pt idx="289">
                  <c:v>681.31208429514311</c:v>
                </c:pt>
                <c:pt idx="290">
                  <c:v>681.26208429514304</c:v>
                </c:pt>
                <c:pt idx="291">
                  <c:v>681.21208429514309</c:v>
                </c:pt>
                <c:pt idx="292">
                  <c:v>681.16208429514313</c:v>
                </c:pt>
                <c:pt idx="293">
                  <c:v>681.11208429514306</c:v>
                </c:pt>
                <c:pt idx="294">
                  <c:v>681.06208429514311</c:v>
                </c:pt>
                <c:pt idx="295">
                  <c:v>681.01208429514304</c:v>
                </c:pt>
                <c:pt idx="296">
                  <c:v>680.96208429514309</c:v>
                </c:pt>
                <c:pt idx="297">
                  <c:v>680.91208429514404</c:v>
                </c:pt>
                <c:pt idx="298">
                  <c:v>680.86208429514409</c:v>
                </c:pt>
                <c:pt idx="299">
                  <c:v>680.81208429514413</c:v>
                </c:pt>
                <c:pt idx="300">
                  <c:v>680.76208429514406</c:v>
                </c:pt>
                <c:pt idx="301">
                  <c:v>680.71208429514411</c:v>
                </c:pt>
                <c:pt idx="302">
                  <c:v>680.66208429514404</c:v>
                </c:pt>
                <c:pt idx="303">
                  <c:v>680.61208429514409</c:v>
                </c:pt>
                <c:pt idx="304">
                  <c:v>680.56208429514413</c:v>
                </c:pt>
                <c:pt idx="305">
                  <c:v>680.51208429514406</c:v>
                </c:pt>
                <c:pt idx="306">
                  <c:v>680.46208429514411</c:v>
                </c:pt>
                <c:pt idx="307">
                  <c:v>680.41208429514404</c:v>
                </c:pt>
                <c:pt idx="308">
                  <c:v>680.36208429514409</c:v>
                </c:pt>
                <c:pt idx="309">
                  <c:v>680.31208429514413</c:v>
                </c:pt>
                <c:pt idx="310">
                  <c:v>680.26208429514406</c:v>
                </c:pt>
                <c:pt idx="311">
                  <c:v>680.21208429514411</c:v>
                </c:pt>
                <c:pt idx="312">
                  <c:v>680.16208429514404</c:v>
                </c:pt>
                <c:pt idx="313">
                  <c:v>680.11208429514409</c:v>
                </c:pt>
                <c:pt idx="314">
                  <c:v>680.06208429514413</c:v>
                </c:pt>
                <c:pt idx="315">
                  <c:v>680.01208429514406</c:v>
                </c:pt>
                <c:pt idx="316">
                  <c:v>679.96208429514411</c:v>
                </c:pt>
                <c:pt idx="317">
                  <c:v>679.91208429514404</c:v>
                </c:pt>
                <c:pt idx="318">
                  <c:v>679.86208429514409</c:v>
                </c:pt>
                <c:pt idx="319">
                  <c:v>679.81208429514504</c:v>
                </c:pt>
                <c:pt idx="320">
                  <c:v>679.76208429514509</c:v>
                </c:pt>
                <c:pt idx="321">
                  <c:v>679.71208429514513</c:v>
                </c:pt>
                <c:pt idx="322">
                  <c:v>679.66208429514506</c:v>
                </c:pt>
                <c:pt idx="323">
                  <c:v>679.61208429514511</c:v>
                </c:pt>
                <c:pt idx="324">
                  <c:v>679.56208429514504</c:v>
                </c:pt>
                <c:pt idx="325">
                  <c:v>679.51208429514509</c:v>
                </c:pt>
                <c:pt idx="326">
                  <c:v>679.46208429514513</c:v>
                </c:pt>
                <c:pt idx="327">
                  <c:v>679.41208429514506</c:v>
                </c:pt>
                <c:pt idx="328">
                  <c:v>679.36208429514511</c:v>
                </c:pt>
                <c:pt idx="329">
                  <c:v>679.31208429514504</c:v>
                </c:pt>
                <c:pt idx="330">
                  <c:v>679.26208429514509</c:v>
                </c:pt>
                <c:pt idx="331">
                  <c:v>679.21208429514513</c:v>
                </c:pt>
                <c:pt idx="332">
                  <c:v>679.16208429514506</c:v>
                </c:pt>
                <c:pt idx="333">
                  <c:v>679.11208429514511</c:v>
                </c:pt>
                <c:pt idx="334">
                  <c:v>679.06208429514504</c:v>
                </c:pt>
                <c:pt idx="335">
                  <c:v>679.01208429514509</c:v>
                </c:pt>
                <c:pt idx="336">
                  <c:v>678.96208429514513</c:v>
                </c:pt>
                <c:pt idx="337">
                  <c:v>678.91208429514506</c:v>
                </c:pt>
                <c:pt idx="338">
                  <c:v>678.86208429514511</c:v>
                </c:pt>
                <c:pt idx="339">
                  <c:v>678.81208429514504</c:v>
                </c:pt>
                <c:pt idx="340">
                  <c:v>678.76208429514509</c:v>
                </c:pt>
                <c:pt idx="341">
                  <c:v>678.71208429514604</c:v>
                </c:pt>
                <c:pt idx="342">
                  <c:v>678.66208429514609</c:v>
                </c:pt>
                <c:pt idx="343">
                  <c:v>678.61208429514613</c:v>
                </c:pt>
                <c:pt idx="344">
                  <c:v>678.56208429514606</c:v>
                </c:pt>
                <c:pt idx="345">
                  <c:v>678.51208429514611</c:v>
                </c:pt>
                <c:pt idx="346">
                  <c:v>678.46208429514604</c:v>
                </c:pt>
                <c:pt idx="347">
                  <c:v>678.41208429514609</c:v>
                </c:pt>
                <c:pt idx="348">
                  <c:v>678.36208429514613</c:v>
                </c:pt>
                <c:pt idx="349">
                  <c:v>678.31208429514606</c:v>
                </c:pt>
                <c:pt idx="350">
                  <c:v>678.26208429514611</c:v>
                </c:pt>
                <c:pt idx="351">
                  <c:v>678.21208429514604</c:v>
                </c:pt>
                <c:pt idx="352">
                  <c:v>678.16208429514609</c:v>
                </c:pt>
                <c:pt idx="353">
                  <c:v>678.11208429514613</c:v>
                </c:pt>
                <c:pt idx="354">
                  <c:v>678.06208429514606</c:v>
                </c:pt>
                <c:pt idx="355">
                  <c:v>678.01208429514611</c:v>
                </c:pt>
                <c:pt idx="356">
                  <c:v>677.96208429514604</c:v>
                </c:pt>
                <c:pt idx="357">
                  <c:v>677.91208429514609</c:v>
                </c:pt>
                <c:pt idx="358">
                  <c:v>677.86208429514613</c:v>
                </c:pt>
                <c:pt idx="359">
                  <c:v>677.81208429514606</c:v>
                </c:pt>
                <c:pt idx="360">
                  <c:v>677.76208429514611</c:v>
                </c:pt>
                <c:pt idx="361">
                  <c:v>677.71208429514604</c:v>
                </c:pt>
                <c:pt idx="362">
                  <c:v>677.66208429514609</c:v>
                </c:pt>
                <c:pt idx="363">
                  <c:v>677.61208429514704</c:v>
                </c:pt>
                <c:pt idx="364">
                  <c:v>677.56208429514709</c:v>
                </c:pt>
                <c:pt idx="365">
                  <c:v>677.51208429514713</c:v>
                </c:pt>
                <c:pt idx="366">
                  <c:v>677.46208429514706</c:v>
                </c:pt>
                <c:pt idx="367">
                  <c:v>677.41208429514711</c:v>
                </c:pt>
                <c:pt idx="368">
                  <c:v>677.36208429514704</c:v>
                </c:pt>
                <c:pt idx="369">
                  <c:v>677.31208429514709</c:v>
                </c:pt>
                <c:pt idx="370">
                  <c:v>677.26208429514713</c:v>
                </c:pt>
                <c:pt idx="371">
                  <c:v>677.21208429514706</c:v>
                </c:pt>
                <c:pt idx="372">
                  <c:v>677.16208429514711</c:v>
                </c:pt>
                <c:pt idx="373">
                  <c:v>677.11208429514704</c:v>
                </c:pt>
                <c:pt idx="374">
                  <c:v>677.06208429514709</c:v>
                </c:pt>
                <c:pt idx="375">
                  <c:v>677.01208429514713</c:v>
                </c:pt>
                <c:pt idx="376">
                  <c:v>676.96208429514706</c:v>
                </c:pt>
                <c:pt idx="377">
                  <c:v>676.91208429514711</c:v>
                </c:pt>
                <c:pt idx="378">
                  <c:v>676.86208429514704</c:v>
                </c:pt>
                <c:pt idx="379">
                  <c:v>676.81208429514709</c:v>
                </c:pt>
                <c:pt idx="380">
                  <c:v>676.76208429514713</c:v>
                </c:pt>
                <c:pt idx="381">
                  <c:v>676.71208429514706</c:v>
                </c:pt>
                <c:pt idx="382">
                  <c:v>676.66208429514711</c:v>
                </c:pt>
                <c:pt idx="383">
                  <c:v>676.61208429514704</c:v>
                </c:pt>
                <c:pt idx="384">
                  <c:v>676.56208429514709</c:v>
                </c:pt>
                <c:pt idx="385">
                  <c:v>676.51208429514804</c:v>
                </c:pt>
                <c:pt idx="386">
                  <c:v>676.46208429514809</c:v>
                </c:pt>
                <c:pt idx="387">
                  <c:v>676.41208429514813</c:v>
                </c:pt>
                <c:pt idx="388">
                  <c:v>676.36208429514807</c:v>
                </c:pt>
                <c:pt idx="389">
                  <c:v>676.31208429514811</c:v>
                </c:pt>
                <c:pt idx="390">
                  <c:v>676.26208429514804</c:v>
                </c:pt>
                <c:pt idx="391">
                  <c:v>676.21208429514809</c:v>
                </c:pt>
                <c:pt idx="392">
                  <c:v>676.16208429514813</c:v>
                </c:pt>
                <c:pt idx="393">
                  <c:v>676.11208429514807</c:v>
                </c:pt>
                <c:pt idx="394">
                  <c:v>676.06208429514811</c:v>
                </c:pt>
                <c:pt idx="395">
                  <c:v>676.01208429514804</c:v>
                </c:pt>
                <c:pt idx="396">
                  <c:v>675.96208429514809</c:v>
                </c:pt>
                <c:pt idx="397">
                  <c:v>675.91208429514813</c:v>
                </c:pt>
                <c:pt idx="398">
                  <c:v>675.86208429514807</c:v>
                </c:pt>
                <c:pt idx="399">
                  <c:v>675.81208429514811</c:v>
                </c:pt>
                <c:pt idx="400">
                  <c:v>675.76208429514804</c:v>
                </c:pt>
                <c:pt idx="401">
                  <c:v>675.71208429514809</c:v>
                </c:pt>
                <c:pt idx="402">
                  <c:v>675.66208429514813</c:v>
                </c:pt>
                <c:pt idx="403">
                  <c:v>675.61208429514807</c:v>
                </c:pt>
                <c:pt idx="404">
                  <c:v>675.56208429514811</c:v>
                </c:pt>
                <c:pt idx="405">
                  <c:v>675.51208429514804</c:v>
                </c:pt>
                <c:pt idx="406">
                  <c:v>675.46208429514809</c:v>
                </c:pt>
                <c:pt idx="407">
                  <c:v>675.41208429514904</c:v>
                </c:pt>
                <c:pt idx="408">
                  <c:v>675.36208429514909</c:v>
                </c:pt>
                <c:pt idx="409">
                  <c:v>675.31208429514913</c:v>
                </c:pt>
                <c:pt idx="410">
                  <c:v>675.26208429514907</c:v>
                </c:pt>
                <c:pt idx="411">
                  <c:v>675.21208429514911</c:v>
                </c:pt>
                <c:pt idx="412">
                  <c:v>675.16208429514904</c:v>
                </c:pt>
                <c:pt idx="413">
                  <c:v>675.11208429514909</c:v>
                </c:pt>
                <c:pt idx="414">
                  <c:v>675.06208429514913</c:v>
                </c:pt>
                <c:pt idx="415">
                  <c:v>675.01208429514907</c:v>
                </c:pt>
                <c:pt idx="416">
                  <c:v>674.96208429514911</c:v>
                </c:pt>
                <c:pt idx="417">
                  <c:v>674.91208429514904</c:v>
                </c:pt>
                <c:pt idx="418">
                  <c:v>674.86208429514909</c:v>
                </c:pt>
                <c:pt idx="419">
                  <c:v>674.81208429514913</c:v>
                </c:pt>
                <c:pt idx="420">
                  <c:v>674.76208429514907</c:v>
                </c:pt>
                <c:pt idx="421">
                  <c:v>674.71208429514911</c:v>
                </c:pt>
                <c:pt idx="422">
                  <c:v>674.66208429514904</c:v>
                </c:pt>
                <c:pt idx="423">
                  <c:v>674.61208429514909</c:v>
                </c:pt>
                <c:pt idx="424">
                  <c:v>674.56208429514913</c:v>
                </c:pt>
                <c:pt idx="425">
                  <c:v>674.51208429514907</c:v>
                </c:pt>
                <c:pt idx="426">
                  <c:v>674.46208429514911</c:v>
                </c:pt>
                <c:pt idx="427">
                  <c:v>674.41208429514904</c:v>
                </c:pt>
                <c:pt idx="428">
                  <c:v>674.36208429514909</c:v>
                </c:pt>
                <c:pt idx="429">
                  <c:v>674.31208429515004</c:v>
                </c:pt>
                <c:pt idx="430">
                  <c:v>674.26208429515009</c:v>
                </c:pt>
                <c:pt idx="431">
                  <c:v>674.21208429515013</c:v>
                </c:pt>
                <c:pt idx="432">
                  <c:v>674.16208429515007</c:v>
                </c:pt>
                <c:pt idx="433">
                  <c:v>674.11208429515011</c:v>
                </c:pt>
                <c:pt idx="434">
                  <c:v>674.06208429515004</c:v>
                </c:pt>
                <c:pt idx="435">
                  <c:v>674.01208429515009</c:v>
                </c:pt>
                <c:pt idx="436">
                  <c:v>673.96208429515013</c:v>
                </c:pt>
                <c:pt idx="437">
                  <c:v>673.91208429515007</c:v>
                </c:pt>
                <c:pt idx="438">
                  <c:v>673.86208429515011</c:v>
                </c:pt>
                <c:pt idx="439">
                  <c:v>673.81208429515004</c:v>
                </c:pt>
                <c:pt idx="440">
                  <c:v>673.76208429515009</c:v>
                </c:pt>
                <c:pt idx="441">
                  <c:v>673.71208429515013</c:v>
                </c:pt>
                <c:pt idx="442">
                  <c:v>673.66208429515007</c:v>
                </c:pt>
                <c:pt idx="443">
                  <c:v>673.61208429515011</c:v>
                </c:pt>
                <c:pt idx="444">
                  <c:v>673.56208429515004</c:v>
                </c:pt>
                <c:pt idx="445">
                  <c:v>673.51208429515009</c:v>
                </c:pt>
                <c:pt idx="446">
                  <c:v>673.46208429515013</c:v>
                </c:pt>
                <c:pt idx="447">
                  <c:v>673.41208429515007</c:v>
                </c:pt>
                <c:pt idx="448">
                  <c:v>673.36208429515011</c:v>
                </c:pt>
                <c:pt idx="449">
                  <c:v>673.31208429515004</c:v>
                </c:pt>
                <c:pt idx="450">
                  <c:v>673.26208429515009</c:v>
                </c:pt>
                <c:pt idx="451">
                  <c:v>673.21208429515104</c:v>
                </c:pt>
                <c:pt idx="452">
                  <c:v>673.16208429515109</c:v>
                </c:pt>
                <c:pt idx="453">
                  <c:v>673.11208429515113</c:v>
                </c:pt>
                <c:pt idx="454">
                  <c:v>673.06208429515107</c:v>
                </c:pt>
                <c:pt idx="455">
                  <c:v>673.01208429515111</c:v>
                </c:pt>
                <c:pt idx="456">
                  <c:v>672.96208429515104</c:v>
                </c:pt>
                <c:pt idx="457">
                  <c:v>672.91208429515109</c:v>
                </c:pt>
                <c:pt idx="458">
                  <c:v>672.86208429515113</c:v>
                </c:pt>
                <c:pt idx="459">
                  <c:v>672.81208429515107</c:v>
                </c:pt>
                <c:pt idx="460">
                  <c:v>672.76208429515111</c:v>
                </c:pt>
                <c:pt idx="461">
                  <c:v>672.71208429515104</c:v>
                </c:pt>
                <c:pt idx="462">
                  <c:v>672.66208429515109</c:v>
                </c:pt>
                <c:pt idx="463">
                  <c:v>672.61208429515113</c:v>
                </c:pt>
                <c:pt idx="464">
                  <c:v>672.56208429515107</c:v>
                </c:pt>
                <c:pt idx="465">
                  <c:v>672.51208429515111</c:v>
                </c:pt>
                <c:pt idx="466">
                  <c:v>672.46208429515104</c:v>
                </c:pt>
                <c:pt idx="467">
                  <c:v>672.41208429515109</c:v>
                </c:pt>
                <c:pt idx="468">
                  <c:v>672.36208429515113</c:v>
                </c:pt>
                <c:pt idx="469">
                  <c:v>672.31208429515107</c:v>
                </c:pt>
                <c:pt idx="470">
                  <c:v>672.26208429515111</c:v>
                </c:pt>
                <c:pt idx="471">
                  <c:v>672.21208429515104</c:v>
                </c:pt>
                <c:pt idx="472">
                  <c:v>672.16208429515109</c:v>
                </c:pt>
                <c:pt idx="473">
                  <c:v>672.11208429515204</c:v>
                </c:pt>
                <c:pt idx="474">
                  <c:v>672.06208429515209</c:v>
                </c:pt>
                <c:pt idx="475">
                  <c:v>672.01208429515214</c:v>
                </c:pt>
                <c:pt idx="476">
                  <c:v>671.96208429515207</c:v>
                </c:pt>
                <c:pt idx="477">
                  <c:v>671.91208429515211</c:v>
                </c:pt>
                <c:pt idx="478">
                  <c:v>671.86208429515204</c:v>
                </c:pt>
                <c:pt idx="479">
                  <c:v>671.81208429515209</c:v>
                </c:pt>
                <c:pt idx="480">
                  <c:v>671.76208429515214</c:v>
                </c:pt>
                <c:pt idx="481">
                  <c:v>671.71208429515207</c:v>
                </c:pt>
                <c:pt idx="482">
                  <c:v>671.66208429515211</c:v>
                </c:pt>
                <c:pt idx="483">
                  <c:v>671.61208429515204</c:v>
                </c:pt>
                <c:pt idx="484">
                  <c:v>671.56208429515209</c:v>
                </c:pt>
                <c:pt idx="485">
                  <c:v>671.51208429515214</c:v>
                </c:pt>
                <c:pt idx="486">
                  <c:v>671.46208429515207</c:v>
                </c:pt>
                <c:pt idx="487">
                  <c:v>671.41208429515211</c:v>
                </c:pt>
                <c:pt idx="488">
                  <c:v>671.36208429515204</c:v>
                </c:pt>
                <c:pt idx="489">
                  <c:v>671.31208429515209</c:v>
                </c:pt>
                <c:pt idx="490">
                  <c:v>671.26208429515214</c:v>
                </c:pt>
                <c:pt idx="491">
                  <c:v>671.21208429515207</c:v>
                </c:pt>
                <c:pt idx="492">
                  <c:v>671.16208429515211</c:v>
                </c:pt>
                <c:pt idx="493">
                  <c:v>671.11208429515204</c:v>
                </c:pt>
                <c:pt idx="494">
                  <c:v>671.06208429515209</c:v>
                </c:pt>
                <c:pt idx="495">
                  <c:v>671.01208429515304</c:v>
                </c:pt>
                <c:pt idx="496">
                  <c:v>670.96208429515309</c:v>
                </c:pt>
                <c:pt idx="497">
                  <c:v>670.91208429515314</c:v>
                </c:pt>
                <c:pt idx="498">
                  <c:v>670.86208429515307</c:v>
                </c:pt>
                <c:pt idx="499">
                  <c:v>670.81208429515311</c:v>
                </c:pt>
                <c:pt idx="500">
                  <c:v>670.76208429515304</c:v>
                </c:pt>
              </c:numCache>
            </c:numRef>
          </c:xVal>
          <c:yVal>
            <c:numRef>
              <c:f>Fluorine!$K$14:$K$1115</c:f>
              <c:numCache>
                <c:formatCode>General</c:formatCode>
                <c:ptCount val="1102"/>
                <c:pt idx="0">
                  <c:v>2.7275666911646171E-8</c:v>
                </c:pt>
                <c:pt idx="1">
                  <c:v>3.7742782568023946E-8</c:v>
                </c:pt>
                <c:pt idx="2">
                  <c:v>5.2120795118085655E-8</c:v>
                </c:pt>
                <c:pt idx="3">
                  <c:v>7.1830142814692357E-8</c:v>
                </c:pt>
                <c:pt idx="4">
                  <c:v>9.8791824871335896E-8</c:v>
                </c:pt>
                <c:pt idx="5">
                  <c:v>1.355981816906949E-7</c:v>
                </c:pt>
                <c:pt idx="6">
                  <c:v>1.8573994145427501E-7</c:v>
                </c:pt>
                <c:pt idx="7">
                  <c:v>2.5390737937347848E-7</c:v>
                </c:pt>
                <c:pt idx="8">
                  <c:v>3.4638886448495641E-7</c:v>
                </c:pt>
                <c:pt idx="9">
                  <c:v>4.7159707355806542E-7</c:v>
                </c:pt>
                <c:pt idx="10">
                  <c:v>6.4076216650293963E-7</c:v>
                </c:pt>
                <c:pt idx="11">
                  <c:v>8.688427891165016E-7</c:v>
                </c:pt>
                <c:pt idx="12">
                  <c:v>1.1757205830291037E-6</c:v>
                </c:pt>
                <c:pt idx="13">
                  <c:v>1.5877627976290233E-6</c:v>
                </c:pt>
                <c:pt idx="14">
                  <c:v>2.1398616858462434E-6</c:v>
                </c:pt>
                <c:pt idx="15">
                  <c:v>2.8780899564874145E-6</c:v>
                </c:pt>
                <c:pt idx="16">
                  <c:v>3.8631503023986731E-6</c:v>
                </c:pt>
                <c:pt idx="17">
                  <c:v>5.1748459667952243E-6</c:v>
                </c:pt>
                <c:pt idx="18">
                  <c:v>6.917860964642819E-6</c:v>
                </c:pt>
                <c:pt idx="19">
                  <c:v>9.2292160294762384E-6</c:v>
                </c:pt>
                <c:pt idx="20">
                  <c:v>1.2287863388052966E-5</c:v>
                </c:pt>
                <c:pt idx="21">
                  <c:v>1.6327004685586403E-5</c:v>
                </c:pt>
                <c:pt idx="22">
                  <c:v>2.164986739672615E-5</c:v>
                </c:pt>
                <c:pt idx="23">
                  <c:v>2.8649862652018134E-5</c:v>
                </c:pt>
                <c:pt idx="24">
                  <c:v>3.7836279780702825E-5</c:v>
                </c:pt>
                <c:pt idx="25">
                  <c:v>4.9866959878275835E-5</c:v>
                </c:pt>
                <c:pt idx="26">
                  <c:v>6.5589744165959742E-5</c:v>
                </c:pt>
                <c:pt idx="27">
                  <c:v>8.6094926925156794E-5</c:v>
                </c:pt>
                <c:pt idx="28">
                  <c:v>1.1278147414678933E-4</c:v>
                </c:pt>
                <c:pt idx="29">
                  <c:v>1.4744041760887224E-4</c:v>
                </c:pt>
                <c:pt idx="30">
                  <c:v>1.9235962335199379E-4</c:v>
                </c:pt>
                <c:pt idx="31">
                  <c:v>2.5045509103117057E-4</c:v>
                </c:pt>
                <c:pt idx="32">
                  <c:v>3.2543509864360143E-4</c:v>
                </c:pt>
                <c:pt idx="33">
                  <c:v>4.22004903269315E-4</c:v>
                </c:pt>
                <c:pt idx="34">
                  <c:v>5.4612138631384886E-4</c:v>
                </c:pt>
                <c:pt idx="35">
                  <c:v>7.0530904159923111E-4</c:v>
                </c:pt>
                <c:pt idx="36">
                  <c:v>9.0905110447004559E-4</c:v>
                </c:pt>
                <c:pt idx="37">
                  <c:v>1.1692724757412314E-3</c:v>
                </c:pt>
                <c:pt idx="38">
                  <c:v>1.5009344811810141E-3</c:v>
                </c:pt>
                <c:pt idx="39">
                  <c:v>1.9227655100542296E-3</c:v>
                </c:pt>
                <c:pt idx="40">
                  <c:v>2.4581562906577535E-3</c:v>
                </c:pt>
                <c:pt idx="41">
                  <c:v>3.1362540932372918E-3</c:v>
                </c:pt>
                <c:pt idx="42">
                  <c:v>3.9932966195638832E-3</c:v>
                </c:pt>
                <c:pt idx="43">
                  <c:v>5.0742338739575166E-3</c:v>
                </c:pt>
                <c:pt idx="44">
                  <c:v>6.4346950548777827E-3</c:v>
                </c:pt>
                <c:pt idx="45">
                  <c:v>8.143367613755963E-3</c:v>
                </c:pt>
                <c:pt idx="46">
                  <c:v>1.0284867263495685E-2</c:v>
                </c:pt>
                <c:pt idx="47">
                  <c:v>1.2963191058922241E-2</c:v>
                </c:pt>
                <c:pt idx="48">
                  <c:v>1.6305860899257233E-2</c:v>
                </c:pt>
                <c:pt idx="49">
                  <c:v>2.0468882108309466E-2</c:v>
                </c:pt>
                <c:pt idx="50">
                  <c:v>2.5642661325503847E-2</c:v>
                </c:pt>
                <c:pt idx="51">
                  <c:v>3.205904998105532E-2</c:v>
                </c:pt>
                <c:pt idx="52">
                  <c:v>3.99997043187943E-2</c:v>
                </c:pt>
                <c:pt idx="53">
                  <c:v>4.9805980443579298E-2</c:v>
                </c:pt>
                <c:pt idx="54">
                  <c:v>6.1890613359958352E-2</c:v>
                </c:pt>
                <c:pt idx="55">
                  <c:v>7.6751462562116138E-2</c:v>
                </c:pt>
                <c:pt idx="56">
                  <c:v>9.4987643517328399E-2</c:v>
                </c:pt>
                <c:pt idx="57">
                  <c:v>0.11731840438523457</c:v>
                </c:pt>
                <c:pt idx="58">
                  <c:v>0.14460515052450165</c:v>
                </c:pt>
                <c:pt idx="59">
                  <c:v>0.17787706561598526</c:v>
                </c:pt>
                <c:pt idx="60">
                  <c:v>0.21836082740882554</c:v>
                </c:pt>
                <c:pt idx="61">
                  <c:v>0.26751496782836814</c:v>
                </c:pt>
                <c:pt idx="62">
                  <c:v>0.32706948104387562</c:v>
                </c:pt>
                <c:pt idx="63">
                  <c:v>0.39907133846120019</c:v>
                </c:pt>
                <c:pt idx="64">
                  <c:v>0.4859366257233998</c:v>
                </c:pt>
                <c:pt idx="65">
                  <c:v>0.59051007269850564</c:v>
                </c:pt>
                <c:pt idx="66">
                  <c:v>0.71613280192281459</c:v>
                </c:pt>
                <c:pt idx="67">
                  <c:v>0.86671917266946885</c:v>
                </c:pt>
                <c:pt idx="68">
                  <c:v>1.0468436450324317</c:v>
                </c:pt>
                <c:pt idx="69">
                  <c:v>1.2618386292812085</c:v>
                </c:pt>
                <c:pt idx="70">
                  <c:v>1.5179043180508927</c:v>
                </c:pt>
                <c:pt idx="71">
                  <c:v>1.8222315202103134</c:v>
                </c:pt>
                <c:pt idx="72">
                  <c:v>2.1831385228394118</c:v>
                </c:pt>
                <c:pt idx="73">
                  <c:v>2.6102229985633199</c:v>
                </c:pt>
                <c:pt idx="74">
                  <c:v>3.1145299464084828</c:v>
                </c:pt>
                <c:pt idx="75">
                  <c:v>3.7087366018827486</c:v>
                </c:pt>
                <c:pt idx="76">
                  <c:v>4.4073551724882511</c:v>
                </c:pt>
                <c:pt idx="77">
                  <c:v>5.2269541447727565</c:v>
                </c:pt>
                <c:pt idx="78">
                  <c:v>6.1863987644593736</c:v>
                </c:pt>
                <c:pt idx="79">
                  <c:v>7.307111108128777</c:v>
                </c:pt>
                <c:pt idx="80">
                  <c:v>8.6133499408521601</c:v>
                </c:pt>
                <c:pt idx="81">
                  <c:v>10.132510283943285</c:v>
                </c:pt>
                <c:pt idx="82">
                  <c:v>11.895442299562653</c:v>
                </c:pt>
                <c:pt idx="83">
                  <c:v>13.936788730311566</c:v>
                </c:pt>
                <c:pt idx="84">
                  <c:v>16.295339711444559</c:v>
                </c:pt>
                <c:pt idx="85">
                  <c:v>19.014403299111876</c:v>
                </c:pt>
                <c:pt idx="86">
                  <c:v>22.142189530867221</c:v>
                </c:pt>
                <c:pt idx="87">
                  <c:v>25.732205255395186</c:v>
                </c:pt>
                <c:pt idx="88">
                  <c:v>29.843656339337841</c:v>
                </c:pt>
                <c:pt idx="89">
                  <c:v>34.541853185262966</c:v>
                </c:pt>
                <c:pt idx="90">
                  <c:v>39.898614780545785</c:v>
                </c:pt>
                <c:pt idx="91">
                  <c:v>45.992665751223392</c:v>
                </c:pt>
                <c:pt idx="92">
                  <c:v>52.910020126452245</c:v>
                </c:pt>
                <c:pt idx="93">
                  <c:v>60.744344739083374</c:v>
                </c:pt>
                <c:pt idx="94">
                  <c:v>69.597294411452125</c:v>
                </c:pt>
                <c:pt idx="95">
                  <c:v>79.578810315572682</c:v>
                </c:pt>
                <c:pt idx="96">
                  <c:v>90.807372173876743</c:v>
                </c:pt>
                <c:pt idx="97">
                  <c:v>103.41019429836813</c:v>
                </c:pt>
                <c:pt idx="98">
                  <c:v>117.52335487287783</c:v>
                </c:pt>
                <c:pt idx="99">
                  <c:v>133.29184739062075</c:v>
                </c:pt>
                <c:pt idx="100">
                  <c:v>150.86954278863942</c:v>
                </c:pt>
                <c:pt idx="101">
                  <c:v>170.41905059114308</c:v>
                </c:pt>
                <c:pt idx="102">
                  <c:v>192.11146732989585</c:v>
                </c:pt>
                <c:pt idx="103">
                  <c:v>216.12600064164351</c:v>
                </c:pt>
                <c:pt idx="104">
                  <c:v>242.64945781000233</c:v>
                </c:pt>
                <c:pt idx="105">
                  <c:v>271.87558811566282</c:v>
                </c:pt>
                <c:pt idx="106">
                  <c:v>304.00426922179253</c:v>
                </c:pt>
                <c:pt idx="107">
                  <c:v>339.2405289534808</c:v>
                </c:pt>
                <c:pt idx="108">
                  <c:v>377.79339525429839</c:v>
                </c:pt>
                <c:pt idx="109">
                  <c:v>419.87456882076913</c:v>
                </c:pt>
                <c:pt idx="110">
                  <c:v>465.69691492649287</c:v>
                </c:pt>
                <c:pt idx="111">
                  <c:v>515.4727732592188</c:v>
                </c:pt>
                <c:pt idx="112">
                  <c:v>569.41208717802363</c:v>
                </c:pt>
                <c:pt idx="113">
                  <c:v>627.72035665333055</c:v>
                </c:pt>
                <c:pt idx="114">
                  <c:v>690.59642224401932</c:v>
                </c:pt>
                <c:pt idx="115">
                  <c:v>758.23009075656478</c:v>
                </c:pt>
                <c:pt idx="116">
                  <c:v>830.79961669684712</c:v>
                </c:pt>
                <c:pt idx="117">
                  <c:v>908.46905719015535</c:v>
                </c:pt>
                <c:pt idx="118">
                  <c:v>991.38552167871387</c:v>
                </c:pt>
                <c:pt idx="119">
                  <c:v>1079.6763413295612</c:v>
                </c:pt>
                <c:pt idx="120">
                  <c:v>1173.4461866251684</c:v>
                </c:pt>
                <c:pt idx="121">
                  <c:v>1272.774165012642</c:v>
                </c:pt>
                <c:pt idx="122">
                  <c:v>1377.7109336548465</c:v>
                </c:pt>
                <c:pt idx="123">
                  <c:v>1488.2758651512656</c:v>
                </c:pt>
                <c:pt idx="124">
                  <c:v>1604.4543066184094</c:v>
                </c:pt>
                <c:pt idx="125">
                  <c:v>1726.1949744462472</c:v>
                </c:pt>
                <c:pt idx="126">
                  <c:v>1853.4075285309186</c:v>
                </c:pt>
                <c:pt idx="127">
                  <c:v>1985.9603705793932</c:v>
                </c:pt>
                <c:pt idx="128">
                  <c:v>2123.6787112318984</c:v>
                </c:pt>
                <c:pt idx="129">
                  <c:v>2266.3429501243736</c:v>
                </c:pt>
                <c:pt idx="130">
                  <c:v>2413.6874116293557</c:v>
                </c:pt>
                <c:pt idx="131">
                  <c:v>2565.3994768054049</c:v>
                </c:pt>
                <c:pt idx="132">
                  <c:v>2721.1191490324868</c:v>
                </c:pt>
                <c:pt idx="133">
                  <c:v>2880.4390869572303</c:v>
                </c:pt>
                <c:pt idx="134">
                  <c:v>3042.9051336685834</c:v>
                </c:pt>
                <c:pt idx="135">
                  <c:v>3208.0173655742169</c:v>
                </c:pt>
                <c:pt idx="136">
                  <c:v>3375.2316782644066</c:v>
                </c:pt>
                <c:pt idx="137">
                  <c:v>3543.9619198031464</c:v>
                </c:pt>
                <c:pt idx="138">
                  <c:v>3713.5825745142579</c:v>
                </c:pt>
                <c:pt idx="139">
                  <c:v>3883.431992465662</c:v>
                </c:pt>
                <c:pt idx="140">
                  <c:v>4052.8161516954237</c:v>
                </c:pt>
                <c:pt idx="141">
                  <c:v>4221.0129318576337</c:v>
                </c:pt>
                <c:pt idx="142">
                  <c:v>4387.2768695405421</c:v>
                </c:pt>
                <c:pt idx="143">
                  <c:v>4550.844357223642</c:v>
                </c:pt>
                <c:pt idx="144">
                  <c:v>4710.9392398031514</c:v>
                </c:pt>
                <c:pt idx="145">
                  <c:v>4866.7787549610148</c:v>
                </c:pt>
                <c:pt idx="146">
                  <c:v>5017.5797567272984</c:v>
                </c:pt>
                <c:pt idx="147">
                  <c:v>5162.5651552001373</c:v>
                </c:pt>
                <c:pt idx="148">
                  <c:v>5300.9705000584208</c:v>
                </c:pt>
                <c:pt idx="149">
                  <c:v>5432.050631081308</c:v>
                </c:pt>
                <c:pt idx="150">
                  <c:v>5555.0863156506048</c:v>
                </c:pt>
                <c:pt idx="151">
                  <c:v>5669.3907911547667</c:v>
                </c:pt>
                <c:pt idx="152">
                  <c:v>5774.31612947748</c:v>
                </c:pt>
                <c:pt idx="153">
                  <c:v>5869.2593413437462</c:v>
                </c:pt>
                <c:pt idx="154">
                  <c:v>5953.6681402391723</c:v>
                </c:pt>
                <c:pt idx="155">
                  <c:v>6027.0462889355667</c:v>
                </c:pt>
                <c:pt idx="156">
                  <c:v>6088.9584562658665</c:v>
                </c:pt>
                <c:pt idx="157">
                  <c:v>6139.0345176797528</c:v>
                </c:pt>
                <c:pt idx="158">
                  <c:v>6176.9732401572855</c:v>
                </c:pt>
                <c:pt idx="159">
                  <c:v>6202.545300156854</c:v>
                </c:pt>
                <c:pt idx="160">
                  <c:v>6215.5955923011306</c:v>
                </c:pt>
                <c:pt idx="161">
                  <c:v>6216.0447962814142</c:v>
                </c:pt>
                <c:pt idx="162">
                  <c:v>6203.8901798360739</c:v>
                </c:pt>
                <c:pt idx="163">
                  <c:v>6179.2056264298553</c:v>
                </c:pt>
                <c:pt idx="164">
                  <c:v>6142.1408872421971</c:v>
                </c:pt>
                <c:pt idx="165">
                  <c:v>6092.9200680598351</c:v>
                </c:pt>
                <c:pt idx="166">
                  <c:v>6031.839372458594</c:v>
                </c:pt>
                <c:pt idx="167">
                  <c:v>5959.2641330833312</c:v>
                </c:pt>
                <c:pt idx="168">
                  <c:v>5875.6251726344062</c:v>
                </c:pt>
                <c:pt idx="169">
                  <c:v>5781.4145452816247</c:v>
                </c:pt>
                <c:pt idx="170">
                  <c:v>5677.1807173772868</c:v>
                </c:pt>
                <c:pt idx="171">
                  <c:v>5563.5232534813695</c:v>
                </c:pt>
                <c:pt idx="172">
                  <c:v>5441.0870796655381</c:v>
                </c:pt>
                <c:pt idx="173">
                  <c:v>5310.5564007893672</c:v>
                </c:pt>
                <c:pt idx="174">
                  <c:v>5172.6483518342802</c:v>
                </c:pt>
                <c:pt idx="175">
                  <c:v>5028.1064654270604</c:v>
                </c:pt>
                <c:pt idx="176">
                  <c:v>4877.6940383838373</c:v>
                </c:pt>
                <c:pt idx="177">
                  <c:v>4722.1874794349424</c:v>
                </c:pt>
                <c:pt idx="178">
                  <c:v>4562.3697183589911</c:v>
                </c:pt>
                <c:pt idx="179">
                  <c:v>4399.0237535679917</c:v>
                </c:pt>
                <c:pt idx="180">
                  <c:v>4232.926410875084</c:v>
                </c:pt>
                <c:pt idx="181">
                  <c:v>4064.8423808588004</c:v>
                </c:pt>
                <c:pt idx="182">
                  <c:v>3895.5185959940445</c:v>
                </c:pt>
                <c:pt idx="183">
                  <c:v>3725.6790017668927</c:v>
                </c:pt>
                <c:pt idx="184">
                  <c:v>3556.0197684057125</c:v>
                </c:pt>
                <c:pt idx="185">
                  <c:v>3387.2049818496403</c:v>
                </c:pt>
                <c:pt idx="186">
                  <c:v>3219.8628442988329</c:v>
                </c:pt>
                <c:pt idx="187">
                  <c:v>3054.5824062630863</c:v>
                </c:pt>
                <c:pt idx="188">
                  <c:v>2891.9108436520651</c:v>
                </c:pt>
                <c:pt idx="189">
                  <c:v>2732.3512853061229</c:v>
                </c:pt>
                <c:pt idx="190">
                  <c:v>2576.3611883980075</c:v>
                </c:pt>
                <c:pt idx="191">
                  <c:v>2424.351251812509</c:v>
                </c:pt>
                <c:pt idx="192">
                  <c:v>2276.6848506636056</c:v>
                </c:pt>
                <c:pt idx="193">
                  <c:v>2133.6779689114305</c:v>
                </c:pt>
                <c:pt idx="194">
                  <c:v>1995.5996015035441</c:v>
                </c:pt>
                <c:pt idx="195">
                  <c:v>1862.6725927423074</c:v>
                </c:pt>
                <c:pt idx="196">
                  <c:v>1735.0748736373921</c:v>
                </c:pt>
                <c:pt idx="197">
                  <c:v>1612.9410579031216</c:v>
                </c:pt>
                <c:pt idx="198">
                  <c:v>1496.364354002309</c:v>
                </c:pt>
                <c:pt idx="199">
                  <c:v>1385.3987491715031</c:v>
                </c:pt>
                <c:pt idx="200">
                  <c:v>1280.0614207155802</c:v>
                </c:pt>
                <c:pt idx="201">
                  <c:v>1180.335329931341</c:v>
                </c:pt>
                <c:pt idx="202">
                  <c:v>1086.1719547931357</c:v>
                </c:pt>
                <c:pt idx="203">
                  <c:v>997.49411894005937</c:v>
                </c:pt>
                <c:pt idx="204">
                  <c:v>914.19887644523942</c:v>
                </c:pt>
                <c:pt idx="205">
                  <c:v>836.16041429172799</c:v>
                </c:pt>
                <c:pt idx="206">
                  <c:v>763.2329373009967</c:v>
                </c:pt>
                <c:pt idx="207">
                  <c:v>695.25350340696309</c:v>
                </c:pt>
                <c:pt idx="208">
                  <c:v>632.044780555589</c:v>
                </c:pt>
                <c:pt idx="209">
                  <c:v>573.41770004001785</c:v>
                </c:pt>
                <c:pt idx="210">
                  <c:v>519.17398470278886</c:v>
                </c:pt>
                <c:pt idx="211">
                  <c:v>469.10853408315819</c:v>
                </c:pt>
                <c:pt idx="212">
                  <c:v>423.0116521323144</c:v>
                </c:pt>
                <c:pt idx="213">
                  <c:v>380.67110662497493</c:v>
                </c:pt>
                <c:pt idx="214">
                  <c:v>341.87401267980118</c:v>
                </c:pt>
                <c:pt idx="215">
                  <c:v>306.40853591993164</c:v>
                </c:pt>
                <c:pt idx="216">
                  <c:v>274.06541366931151</c:v>
                </c:pt>
                <c:pt idx="217">
                  <c:v>244.63929519449931</c:v>
                </c:pt>
                <c:pt idx="218">
                  <c:v>217.92990432621707</c:v>
                </c:pt>
                <c:pt idx="219">
                  <c:v>193.7430298313601</c:v>
                </c:pt>
                <c:pt idx="220">
                  <c:v>171.89135064751744</c:v>
                </c:pt>
                <c:pt idx="221">
                  <c:v>152.19510453293907</c:v>
                </c:pt>
                <c:pt idx="222">
                  <c:v>134.4826098445987</c:v>
                </c:pt>
                <c:pt idx="223">
                  <c:v>118.59065103520197</c:v>
                </c:pt>
                <c:pt idx="224">
                  <c:v>104.36473908049372</c:v>
                </c:pt>
                <c:pt idx="225">
                  <c:v>91.659258428297079</c:v>
                </c:pt>
                <c:pt idx="226">
                  <c:v>80.337512217711051</c:v>
                </c:pt>
                <c:pt idx="227">
                  <c:v>70.271677481184895</c:v>
                </c:pt>
                <c:pt idx="228">
                  <c:v>61.342681830661824</c:v>
                </c:pt>
                <c:pt idx="229">
                  <c:v>53.440012770970235</c:v>
                </c:pt>
                <c:pt idx="230">
                  <c:v>46.461470302404706</c:v>
                </c:pt>
                <c:pt idx="231">
                  <c:v>40.312872891548736</c:v>
                </c:pt>
                <c:pt idx="232">
                  <c:v>34.907726230628377</c:v>
                </c:pt>
                <c:pt idx="233">
                  <c:v>30.16686349198482</c:v>
                </c:pt>
                <c:pt idx="234">
                  <c:v>26.018065029137652</c:v>
                </c:pt>
                <c:pt idx="235">
                  <c:v>22.395664709364954</c:v>
                </c:pt>
                <c:pt idx="236">
                  <c:v>19.240149286664728</c:v>
                </c:pt>
                <c:pt idx="237">
                  <c:v>16.497756462287331</c:v>
                </c:pt>
                <c:pt idx="238">
                  <c:v>14.120076538752953</c:v>
                </c:pt>
                <c:pt idx="239">
                  <c:v>12.063661864783676</c:v>
                </c:pt>
                <c:pt idx="240">
                  <c:v>10.289647598703258</c:v>
                </c:pt>
                <c:pt idx="241">
                  <c:v>8.7633866934295472</c:v>
                </c:pt>
                <c:pt idx="242">
                  <c:v>7.4541014309490601</c:v>
                </c:pt>
                <c:pt idx="243">
                  <c:v>6.3345533101610751</c:v>
                </c:pt>
                <c:pt idx="244">
                  <c:v>5.3807326210853343</c:v>
                </c:pt>
                <c:pt idx="245">
                  <c:v>4.5715686196740579</c:v>
                </c:pt>
                <c:pt idx="246">
                  <c:v>3.888660850174932</c:v>
                </c:pt>
                <c:pt idx="247">
                  <c:v>3.3160318438994256</c:v>
                </c:pt>
                <c:pt idx="248">
                  <c:v>2.8399011513429837</c:v>
                </c:pt>
                <c:pt idx="249">
                  <c:v>2.4484804358517374</c:v>
                </c:pt>
                <c:pt idx="250">
                  <c:v>2.1317891672465055</c:v>
                </c:pt>
                <c:pt idx="251">
                  <c:v>1.88149029913885</c:v>
                </c:pt>
                <c:pt idx="252">
                  <c:v>1.6907451897515855</c:v>
                </c:pt>
                <c:pt idx="253">
                  <c:v>1.5540869284839842</c:v>
                </c:pt>
                <c:pt idx="254">
                  <c:v>1.4673111550636544</c:v>
                </c:pt>
                <c:pt idx="255">
                  <c:v>1.4273834006550452</c:v>
                </c:pt>
                <c:pt idx="256">
                  <c:v>1.432361936670437</c:v>
                </c:pt>
                <c:pt idx="257">
                  <c:v>1.4813350837642414</c:v>
                </c:pt>
                <c:pt idx="258">
                  <c:v>1.5743719068649134</c:v>
                </c:pt>
                <c:pt idx="259">
                  <c:v>1.7124851992477226</c:v>
                </c:pt>
                <c:pt idx="260">
                  <c:v>1.8976056368070577</c:v>
                </c:pt>
                <c:pt idx="261">
                  <c:v>2.1325659605968599</c:v>
                </c:pt>
                <c:pt idx="262">
                  <c:v>2.4210940195830508</c:v>
                </c:pt>
                <c:pt idx="263">
                  <c:v>2.7678134750516921</c:v>
                </c:pt>
                <c:pt idx="264">
                  <c:v>3.1782509323547572</c:v>
                </c:pt>
                <c:pt idx="265">
                  <c:v>3.6588482243935712</c:v>
                </c:pt>
                <c:pt idx="266">
                  <c:v>4.2169785244638502</c:v>
                </c:pt>
                <c:pt idx="267">
                  <c:v>4.8609649146095997</c:v>
                </c:pt>
                <c:pt idx="268">
                  <c:v>5.6000999805544529</c:v>
                </c:pt>
                <c:pt idx="269">
                  <c:v>6.4446649471941022</c:v>
                </c:pt>
                <c:pt idx="270">
                  <c:v>7.4059468118605318</c:v>
                </c:pt>
                <c:pt idx="271">
                  <c:v>8.4962518783733731</c:v>
                </c:pt>
                <c:pt idx="272">
                  <c:v>9.7289140465271622</c:v>
                </c:pt>
                <c:pt idx="273">
                  <c:v>11.118296172273652</c:v>
                </c:pt>
                <c:pt idx="274">
                  <c:v>12.679782786944649</c:v>
                </c:pt>
                <c:pt idx="275">
                  <c:v>14.42976245356591</c:v>
                </c:pt>
                <c:pt idx="276">
                  <c:v>16.385598048299062</c:v>
                </c:pt>
                <c:pt idx="277">
                  <c:v>18.565583288695208</c:v>
                </c:pt>
                <c:pt idx="278">
                  <c:v>20.98888389387027</c:v>
                </c:pt>
                <c:pt idx="279">
                  <c:v>23.675461854790136</c:v>
                </c:pt>
                <c:pt idx="280">
                  <c:v>26.645981423004919</c:v>
                </c:pt>
                <c:pt idx="281">
                  <c:v>29.921695593146474</c:v>
                </c:pt>
                <c:pt idx="282">
                  <c:v>33.524312062633136</c:v>
                </c:pt>
                <c:pt idx="283">
                  <c:v>37.475837901318748</c:v>
                </c:pt>
                <c:pt idx="284">
                  <c:v>41.798402456204222</c:v>
                </c:pt>
                <c:pt idx="285">
                  <c:v>46.514058350774441</c:v>
                </c:pt>
                <c:pt idx="286">
                  <c:v>51.644560813340938</c:v>
                </c:pt>
                <c:pt idx="287">
                  <c:v>57.211125982612508</c:v>
                </c:pt>
                <c:pt idx="288">
                  <c:v>63.234169285710976</c:v>
                </c:pt>
                <c:pt idx="289">
                  <c:v>69.733025460738986</c:v>
                </c:pt>
                <c:pt idx="290">
                  <c:v>76.725652295088707</c:v>
                </c:pt>
                <c:pt idx="291">
                  <c:v>84.228320663748747</c:v>
                </c:pt>
                <c:pt idx="292">
                  <c:v>92.255293971718729</c:v>
                </c:pt>
                <c:pt idx="293">
                  <c:v>100.81850061805234</c:v>
                </c:pt>
                <c:pt idx="294">
                  <c:v>109.9272035976785</c:v>
                </c:pt>
                <c:pt idx="295">
                  <c:v>119.58767182712388</c:v>
                </c:pt>
                <c:pt idx="296">
                  <c:v>129.80285820841391</c:v>
                </c:pt>
                <c:pt idx="297">
                  <c:v>140.57208982114517</c:v>
                </c:pt>
                <c:pt idx="298">
                  <c:v>151.89077594044042</c:v>
                </c:pt>
                <c:pt idx="299">
                  <c:v>163.75013980251259</c:v>
                </c:pt>
                <c:pt idx="300">
                  <c:v>176.13698018069041</c:v>
                </c:pt>
                <c:pt idx="301">
                  <c:v>189.03346885856126</c:v>
                </c:pt>
                <c:pt idx="302">
                  <c:v>202.41699000811315</c:v>
                </c:pt>
                <c:pt idx="303">
                  <c:v>216.26002727213378</c:v>
                </c:pt>
                <c:pt idx="304">
                  <c:v>230.53010401675931</c:v>
                </c:pt>
                <c:pt idx="305">
                  <c:v>245.18978174995956</c:v>
                </c:pt>
                <c:pt idx="306">
                  <c:v>260.19672109939569</c:v>
                </c:pt>
                <c:pt idx="307">
                  <c:v>275.50380900615193</c:v>
                </c:pt>
                <c:pt idx="308">
                  <c:v>291.05935492329087</c:v>
                </c:pt>
                <c:pt idx="309">
                  <c:v>306.8073578218341</c:v>
                </c:pt>
                <c:pt idx="310">
                  <c:v>322.68784470554237</c:v>
                </c:pt>
                <c:pt idx="311">
                  <c:v>338.63728014058739</c:v>
                </c:pt>
                <c:pt idx="312">
                  <c:v>354.58904502983182</c:v>
                </c:pt>
                <c:pt idx="313">
                  <c:v>370.47398152408414</c:v>
                </c:pt>
                <c:pt idx="314">
                  <c:v>386.22099959203803</c:v>
                </c:pt>
                <c:pt idx="315">
                  <c:v>401.75773938506228</c:v>
                </c:pt>
                <c:pt idx="316">
                  <c:v>417.01128216762811</c:v>
                </c:pt>
                <c:pt idx="317">
                  <c:v>431.9089012639501</c:v>
                </c:pt>
                <c:pt idx="318">
                  <c:v>446.37884322724761</c:v>
                </c:pt>
                <c:pt idx="319">
                  <c:v>460.3511283053644</c:v>
                </c:pt>
                <c:pt idx="320">
                  <c:v>473.75835828203031</c:v>
                </c:pt>
                <c:pt idx="321">
                  <c:v>486.53651894563563</c:v>
                </c:pt>
                <c:pt idx="322">
                  <c:v>498.62576382201729</c:v>
                </c:pt>
                <c:pt idx="323">
                  <c:v>509.97116540245747</c:v>
                </c:pt>
                <c:pt idx="324">
                  <c:v>520.52341995884046</c:v>
                </c:pt>
                <c:pt idx="325">
                  <c:v>530.23949216135793</c:v>
                </c:pt>
                <c:pt idx="326">
                  <c:v>539.08318612961511</c:v>
                </c:pt>
                <c:pt idx="327">
                  <c:v>547.0256302581987</c:v>
                </c:pt>
                <c:pt idx="328">
                  <c:v>554.0456641726804</c:v>
                </c:pt>
                <c:pt idx="329">
                  <c:v>560.13011748611461</c:v>
                </c:pt>
                <c:pt idx="330">
                  <c:v>565.27397163075318</c:v>
                </c:pt>
                <c:pt idx="331">
                  <c:v>569.4803979199346</c:v>
                </c:pt>
                <c:pt idx="332">
                  <c:v>572.76066712303259</c:v>
                </c:pt>
                <c:pt idx="333">
                  <c:v>575.13392818262901</c:v>
                </c:pt>
                <c:pt idx="334">
                  <c:v>576.62685622521053</c:v>
                </c:pt>
                <c:pt idx="335">
                  <c:v>577.27317266773525</c:v>
                </c:pt>
                <c:pt idx="336">
                  <c:v>577.11304294840113</c:v>
                </c:pt>
                <c:pt idx="337">
                  <c:v>576.1923601494442</c:v>
                </c:pt>
                <c:pt idx="338">
                  <c:v>574.56192546877924</c:v>
                </c:pt>
                <c:pt idx="339">
                  <c:v>572.27653906654245</c:v>
                </c:pt>
                <c:pt idx="340">
                  <c:v>569.39401719262719</c:v>
                </c:pt>
                <c:pt idx="341">
                  <c:v>565.97415362171171</c:v>
                </c:pt>
                <c:pt idx="342">
                  <c:v>562.07764521560898</c:v>
                </c:pt>
                <c:pt idx="343">
                  <c:v>557.76500283739188</c:v>
                </c:pt>
                <c:pt idx="344">
                  <c:v>553.09546979657375</c:v>
                </c:pt>
                <c:pt idx="345">
                  <c:v>548.12597046974679</c:v>
                </c:pt>
                <c:pt idx="346">
                  <c:v>542.9101116720376</c:v>
                </c:pt>
                <c:pt idx="347">
                  <c:v>537.49725873417913</c:v>
                </c:pt>
                <c:pt idx="348">
                  <c:v>531.93170705517014</c:v>
                </c:pt>
                <c:pt idx="349">
                  <c:v>526.25196816133905</c:v>
                </c:pt>
                <c:pt idx="350">
                  <c:v>520.49018703060335</c:v>
                </c:pt>
                <c:pt idx="351">
                  <c:v>514.67170467792289</c:v>
                </c:pt>
                <c:pt idx="352">
                  <c:v>508.81477680190238</c:v>
                </c:pt>
                <c:pt idx="353">
                  <c:v>502.93045573456448</c:v>
                </c:pt>
                <c:pt idx="354">
                  <c:v>497.0226391063203</c:v>
                </c:pt>
                <c:pt idx="355">
                  <c:v>491.08828463256174</c:v>
                </c:pt>
                <c:pt idx="356">
                  <c:v>485.11778635703621</c:v>
                </c:pt>
                <c:pt idx="357">
                  <c:v>479.09550366445114</c:v>
                </c:pt>
                <c:pt idx="358">
                  <c:v>473.00043051542406</c:v>
                </c:pt>
                <c:pt idx="359">
                  <c:v>466.80698877856526</c:v>
                </c:pt>
                <c:pt idx="360">
                  <c:v>460.48592634379668</c:v>
                </c:pt>
                <c:pt idx="361">
                  <c:v>454.00529799941432</c:v>
                </c:pt>
                <c:pt idx="362">
                  <c:v>447.33150492945157</c:v>
                </c:pt>
                <c:pt idx="363">
                  <c:v>440.4303672057311</c:v>
                </c:pt>
                <c:pt idx="364">
                  <c:v>433.26820286267139</c:v>
                </c:pt>
                <c:pt idx="365">
                  <c:v>425.81288708259518</c:v>
                </c:pt>
                <c:pt idx="366">
                  <c:v>418.03486568226515</c:v>
                </c:pt>
                <c:pt idx="367">
                  <c:v>409.90809847419882</c:v>
                </c:pt>
                <c:pt idx="368">
                  <c:v>401.41091012174638</c:v>
                </c:pt>
                <c:pt idx="369">
                  <c:v>392.52672876360731</c:v>
                </c:pt>
                <c:pt idx="370">
                  <c:v>383.2446958607963</c:v>
                </c:pt>
                <c:pt idx="371">
                  <c:v>373.56013432177087</c:v>
                </c:pt>
                <c:pt idx="372">
                  <c:v>363.47486587210858</c:v>
                </c:pt>
                <c:pt idx="373">
                  <c:v>352.99737273313156</c:v>
                </c:pt>
                <c:pt idx="374">
                  <c:v>342.14280283189851</c:v>
                </c:pt>
                <c:pt idx="375">
                  <c:v>330.93282185226019</c:v>
                </c:pt>
                <c:pt idx="376">
                  <c:v>319.39531933439991</c:v>
                </c:pt>
                <c:pt idx="377">
                  <c:v>307.56397961931447</c:v>
                </c:pt>
                <c:pt idx="378">
                  <c:v>295.47773161604266</c:v>
                </c:pt>
                <c:pt idx="379">
                  <c:v>283.18009405779878</c:v>
                </c:pt>
                <c:pt idx="380">
                  <c:v>270.71843503836465</c:v>
                </c:pt>
                <c:pt idx="381">
                  <c:v>258.14316614156235</c:v>
                </c:pt>
                <c:pt idx="382">
                  <c:v>245.50689236484635</c:v>
                </c:pt>
                <c:pt idx="383">
                  <c:v>232.86353929414253</c:v>
                </c:pt>
                <c:pt idx="384">
                  <c:v>220.26747863016445</c:v>
                </c:pt>
                <c:pt idx="385">
                  <c:v>207.77267223184884</c:v>
                </c:pt>
                <c:pt idx="386">
                  <c:v>195.43185339014863</c:v>
                </c:pt>
                <c:pt idx="387">
                  <c:v>183.29576214813304</c:v>
                </c:pt>
                <c:pt idx="388">
                  <c:v>171.41244920882872</c:v>
                </c:pt>
                <c:pt idx="389">
                  <c:v>159.8266604365925</c:v>
                </c:pt>
                <c:pt idx="390">
                  <c:v>148.57931122641702</c:v>
                </c:pt>
                <c:pt idx="391">
                  <c:v>137.70705720426457</c:v>
                </c:pt>
                <c:pt idx="392">
                  <c:v>127.24196490926816</c:v>
                </c:pt>
                <c:pt idx="393">
                  <c:v>117.21128338838022</c:v>
                </c:pt>
                <c:pt idx="394">
                  <c:v>107.63731507684372</c:v>
                </c:pt>
                <c:pt idx="395">
                  <c:v>98.537382012714815</c:v>
                </c:pt>
                <c:pt idx="396">
                  <c:v>89.923881393366713</c:v>
                </c:pt>
                <c:pt idx="397">
                  <c:v>81.804422763406009</c:v>
                </c:pt>
                <c:pt idx="398">
                  <c:v>74.182037756821927</c:v>
                </c:pt>
                <c:pt idx="399">
                  <c:v>67.055452309148507</c:v>
                </c:pt>
                <c:pt idx="400">
                  <c:v>60.419410609851383</c:v>
                </c:pt>
                <c:pt idx="401">
                  <c:v>54.265039767919731</c:v>
                </c:pt>
                <c:pt idx="402">
                  <c:v>48.58024418978998</c:v>
                </c:pt>
                <c:pt idx="403">
                  <c:v>43.350118989933549</c:v>
                </c:pt>
                <c:pt idx="404">
                  <c:v>38.557372329335386</c:v>
                </c:pt>
                <c:pt idx="405">
                  <c:v>34.182747365082889</c:v>
                </c:pt>
                <c:pt idx="406">
                  <c:v>30.205435449719456</c:v>
                </c:pt>
                <c:pt idx="407">
                  <c:v>26.603473294701882</c:v>
                </c:pt>
                <c:pt idx="408">
                  <c:v>23.354117964880551</c:v>
                </c:pt>
                <c:pt idx="409">
                  <c:v>20.434194757971909</c:v>
                </c:pt>
                <c:pt idx="410">
                  <c:v>17.820414202048884</c:v>
                </c:pt>
                <c:pt idx="411">
                  <c:v>15.489655548352349</c:v>
                </c:pt>
                <c:pt idx="412">
                  <c:v>13.419215209344527</c:v>
                </c:pt>
                <c:pt idx="413">
                  <c:v>11.587019575853596</c:v>
                </c:pt>
                <c:pt idx="414">
                  <c:v>9.9718025218223598</c:v>
                </c:pt>
                <c:pt idx="415">
                  <c:v>8.5532486607426961</c:v>
                </c:pt>
                <c:pt idx="416">
                  <c:v>7.3121040469659651</c:v>
                </c:pt>
                <c:pt idx="417">
                  <c:v>6.2302565170616893</c:v>
                </c:pt>
                <c:pt idx="418">
                  <c:v>5.2907882439626643</c:v>
                </c:pt>
                <c:pt idx="419">
                  <c:v>4.4780033359309765</c:v>
                </c:pt>
                <c:pt idx="420">
                  <c:v>3.777433463258999</c:v>
                </c:pt>
                <c:pt idx="421">
                  <c:v>3.175824548920803</c:v>
                </c:pt>
                <c:pt idx="422">
                  <c:v>2.6611075282942411</c:v>
                </c:pt>
                <c:pt idx="423">
                  <c:v>2.2223560810411374</c:v>
                </c:pt>
                <c:pt idx="424">
                  <c:v>1.8497340788487797</c:v>
                </c:pt>
                <c:pt idx="425">
                  <c:v>1.5344352896718823</c:v>
                </c:pt>
                <c:pt idx="426">
                  <c:v>1.2686176447558837</c:v>
                </c:pt>
                <c:pt idx="427">
                  <c:v>1.0453341208537736</c:v>
                </c:pt>
                <c:pt idx="428">
                  <c:v>0.85846202693474016</c:v>
                </c:pt>
                <c:pt idx="429">
                  <c:v>0.70263222115917534</c:v>
                </c:pt>
                <c:pt idx="430">
                  <c:v>0.57315952746257659</c:v>
                </c:pt>
                <c:pt idx="431">
                  <c:v>0.46597537764086511</c:v>
                </c:pt>
                <c:pt idx="432">
                  <c:v>0.37756347870943796</c:v>
                </c:pt>
                <c:pt idx="433">
                  <c:v>0.3048990999757572</c:v>
                </c:pt>
                <c:pt idx="434">
                  <c:v>0.24539239133000454</c:v>
                </c:pt>
                <c:pt idx="435">
                  <c:v>0.19683598488419043</c:v>
                </c:pt>
                <c:pt idx="436">
                  <c:v>0.15735699616235629</c:v>
                </c:pt>
                <c:pt idx="437">
                  <c:v>0.12537342792716166</c:v>
                </c:pt>
                <c:pt idx="438">
                  <c:v>9.9554888123857807E-2</c:v>
                </c:pt>
                <c:pt idx="439">
                  <c:v>7.8787461682145288E-2</c:v>
                </c:pt>
                <c:pt idx="440">
                  <c:v>6.2142522085877998E-2</c:v>
                </c:pt>
                <c:pt idx="441">
                  <c:v>4.8849230592538838E-2</c:v>
                </c:pt>
                <c:pt idx="442">
                  <c:v>3.827044661381241E-2</c:v>
                </c:pt>
                <c:pt idx="443">
                  <c:v>2.98817599149372E-2</c:v>
                </c:pt>
                <c:pt idx="444">
                  <c:v>2.3253351925956952E-2</c:v>
                </c:pt>
                <c:pt idx="445">
                  <c:v>1.8034397684815892E-2</c:v>
                </c:pt>
                <c:pt idx="446">
                  <c:v>1.3939730027604779E-2</c:v>
                </c:pt>
                <c:pt idx="447">
                  <c:v>1.0738502081028724E-2</c:v>
                </c:pt>
                <c:pt idx="448">
                  <c:v>8.2446015663555153E-3</c:v>
                </c:pt>
                <c:pt idx="449">
                  <c:v>6.3085897703045735E-3</c:v>
                </c:pt>
                <c:pt idx="450">
                  <c:v>4.8109583441418744E-3</c:v>
                </c:pt>
                <c:pt idx="451">
                  <c:v>3.6565176063506726E-3</c:v>
                </c:pt>
                <c:pt idx="452">
                  <c:v>2.7697501609494435E-3</c:v>
                </c:pt>
                <c:pt idx="453">
                  <c:v>2.0909829614097339E-3</c:v>
                </c:pt>
                <c:pt idx="454">
                  <c:v>1.573249133699457E-3</c:v>
                </c:pt>
                <c:pt idx="455">
                  <c:v>1.1797277156588163E-3</c:v>
                </c:pt>
                <c:pt idx="456">
                  <c:v>8.8166485184556045E-4</c:v>
                </c:pt>
                <c:pt idx="457">
                  <c:v>6.5669385678742223E-4</c:v>
                </c:pt>
                <c:pt idx="458">
                  <c:v>4.8748393151618269E-4</c:v>
                </c:pt>
                <c:pt idx="459">
                  <c:v>3.6065823768157004E-4</c:v>
                </c:pt>
                <c:pt idx="460">
                  <c:v>2.6593157905912163E-4</c:v>
                </c:pt>
                <c:pt idx="461">
                  <c:v>1.9542621072179031E-4</c:v>
                </c:pt>
                <c:pt idx="462">
                  <c:v>1.4313140198518595E-4</c:v>
                </c:pt>
                <c:pt idx="463">
                  <c:v>1.0447843620555257E-4</c:v>
                </c:pt>
                <c:pt idx="464">
                  <c:v>7.6007854653425863E-5</c:v>
                </c:pt>
                <c:pt idx="465">
                  <c:v>5.5110055478040259E-5</c:v>
                </c:pt>
                <c:pt idx="466">
                  <c:v>3.9823948637274665E-5</c:v>
                </c:pt>
                <c:pt idx="467">
                  <c:v>2.8681342113582694E-5</c:v>
                </c:pt>
                <c:pt idx="468">
                  <c:v>2.0587183431934421E-5</c:v>
                </c:pt>
                <c:pt idx="469">
                  <c:v>1.4727783824412719E-5</c:v>
                </c:pt>
                <c:pt idx="470">
                  <c:v>1.0500781424929839E-5</c:v>
                </c:pt>
                <c:pt idx="471">
                  <c:v>7.4619167546441077E-6</c:v>
                </c:pt>
                <c:pt idx="472">
                  <c:v>5.2847521677518879E-6</c:v>
                </c:pt>
                <c:pt idx="473">
                  <c:v>3.7303128160962221E-6</c:v>
                </c:pt>
                <c:pt idx="474">
                  <c:v>2.6242990121797728E-6</c:v>
                </c:pt>
                <c:pt idx="475">
                  <c:v>1.8400513533568855E-6</c:v>
                </c:pt>
                <c:pt idx="476">
                  <c:v>1.285867890929887E-6</c:v>
                </c:pt>
                <c:pt idx="477">
                  <c:v>8.9559954225770351E-7</c:v>
                </c:pt>
                <c:pt idx="478">
                  <c:v>6.2170435632136847E-7</c:v>
                </c:pt>
                <c:pt idx="479">
                  <c:v>4.3013823524399008E-7</c:v>
                </c:pt>
                <c:pt idx="480">
                  <c:v>2.9661148580967286E-7</c:v>
                </c:pt>
                <c:pt idx="481">
                  <c:v>2.0385693296548303E-7</c:v>
                </c:pt>
                <c:pt idx="482">
                  <c:v>1.396441023111997E-7</c:v>
                </c:pt>
                <c:pt idx="483">
                  <c:v>9.5341385011053132E-8</c:v>
                </c:pt>
                <c:pt idx="484">
                  <c:v>6.4879037583979292E-8</c:v>
                </c:pt>
                <c:pt idx="485">
                  <c:v>4.4004183351959319E-8</c:v>
                </c:pt>
                <c:pt idx="486">
                  <c:v>2.9747667296912592E-8</c:v>
                </c:pt>
                <c:pt idx="487">
                  <c:v>2.0043993208267844E-8</c:v>
                </c:pt>
                <c:pt idx="488">
                  <c:v>1.3461430637356082E-8</c:v>
                </c:pt>
                <c:pt idx="489">
                  <c:v>9.0110908939538172E-9</c:v>
                </c:pt>
                <c:pt idx="490">
                  <c:v>6.0123818736930084E-9</c:v>
                </c:pt>
                <c:pt idx="491">
                  <c:v>3.998554011955976E-9</c:v>
                </c:pt>
                <c:pt idx="492">
                  <c:v>2.650642509337768E-9</c:v>
                </c:pt>
                <c:pt idx="493">
                  <c:v>1.7514433411843567E-9</c:v>
                </c:pt>
                <c:pt idx="494">
                  <c:v>1.1535679119951737E-9</c:v>
                </c:pt>
                <c:pt idx="495">
                  <c:v>7.573528405965637E-10</c:v>
                </c:pt>
                <c:pt idx="496">
                  <c:v>4.9564161645475522E-10</c:v>
                </c:pt>
                <c:pt idx="497">
                  <c:v>3.2333941643768149E-10</c:v>
                </c:pt>
                <c:pt idx="498">
                  <c:v>2.102705730285847E-10</c:v>
                </c:pt>
                <c:pt idx="499">
                  <c:v>1.3631246294195001E-10</c:v>
                </c:pt>
                <c:pt idx="500">
                  <c:v>8.8092480228329753E-11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695.76208429513008</c:v>
                </c:pt>
                <c:pt idx="1">
                  <c:v>695.71208429513013</c:v>
                </c:pt>
                <c:pt idx="2">
                  <c:v>695.66208429513006</c:v>
                </c:pt>
                <c:pt idx="3">
                  <c:v>695.6120842951301</c:v>
                </c:pt>
                <c:pt idx="4">
                  <c:v>695.56208429513003</c:v>
                </c:pt>
                <c:pt idx="5">
                  <c:v>695.51208429513008</c:v>
                </c:pt>
                <c:pt idx="6">
                  <c:v>695.46208429513013</c:v>
                </c:pt>
                <c:pt idx="7">
                  <c:v>695.41208429513006</c:v>
                </c:pt>
                <c:pt idx="8">
                  <c:v>695.3620842951301</c:v>
                </c:pt>
                <c:pt idx="9">
                  <c:v>695.31208429513003</c:v>
                </c:pt>
                <c:pt idx="10">
                  <c:v>695.26208429513008</c:v>
                </c:pt>
                <c:pt idx="11">
                  <c:v>695.21208429513104</c:v>
                </c:pt>
                <c:pt idx="12">
                  <c:v>695.16208429513108</c:v>
                </c:pt>
                <c:pt idx="13">
                  <c:v>695.11208429513113</c:v>
                </c:pt>
                <c:pt idx="14">
                  <c:v>695.06208429513106</c:v>
                </c:pt>
                <c:pt idx="15">
                  <c:v>695.0120842951311</c:v>
                </c:pt>
                <c:pt idx="16">
                  <c:v>694.96208429513104</c:v>
                </c:pt>
                <c:pt idx="17">
                  <c:v>694.91208429513108</c:v>
                </c:pt>
                <c:pt idx="18">
                  <c:v>694.86208429513113</c:v>
                </c:pt>
                <c:pt idx="19">
                  <c:v>694.81208429513106</c:v>
                </c:pt>
                <c:pt idx="20">
                  <c:v>694.7620842951311</c:v>
                </c:pt>
                <c:pt idx="21">
                  <c:v>694.71208429513104</c:v>
                </c:pt>
                <c:pt idx="22">
                  <c:v>694.66208429513108</c:v>
                </c:pt>
                <c:pt idx="23">
                  <c:v>694.61208429513113</c:v>
                </c:pt>
                <c:pt idx="24">
                  <c:v>694.56208429513106</c:v>
                </c:pt>
                <c:pt idx="25">
                  <c:v>694.5120842951311</c:v>
                </c:pt>
                <c:pt idx="26">
                  <c:v>694.46208429513104</c:v>
                </c:pt>
                <c:pt idx="27">
                  <c:v>694.41208429513108</c:v>
                </c:pt>
                <c:pt idx="28">
                  <c:v>694.36208429513113</c:v>
                </c:pt>
                <c:pt idx="29">
                  <c:v>694.31208429513106</c:v>
                </c:pt>
                <c:pt idx="30">
                  <c:v>694.2620842951311</c:v>
                </c:pt>
                <c:pt idx="31">
                  <c:v>694.21208429513104</c:v>
                </c:pt>
                <c:pt idx="32">
                  <c:v>694.16208429513108</c:v>
                </c:pt>
                <c:pt idx="33">
                  <c:v>694.11208429513204</c:v>
                </c:pt>
                <c:pt idx="34">
                  <c:v>694.06208429513208</c:v>
                </c:pt>
                <c:pt idx="35">
                  <c:v>694.01208429513213</c:v>
                </c:pt>
                <c:pt idx="36">
                  <c:v>693.96208429513206</c:v>
                </c:pt>
                <c:pt idx="37">
                  <c:v>693.9120842951321</c:v>
                </c:pt>
                <c:pt idx="38">
                  <c:v>693.86208429513204</c:v>
                </c:pt>
                <c:pt idx="39">
                  <c:v>693.81208429513208</c:v>
                </c:pt>
                <c:pt idx="40">
                  <c:v>693.76208429513213</c:v>
                </c:pt>
                <c:pt idx="41">
                  <c:v>693.71208429513206</c:v>
                </c:pt>
                <c:pt idx="42">
                  <c:v>693.6620842951321</c:v>
                </c:pt>
                <c:pt idx="43">
                  <c:v>693.61208429513204</c:v>
                </c:pt>
                <c:pt idx="44">
                  <c:v>693.56208429513208</c:v>
                </c:pt>
                <c:pt idx="45">
                  <c:v>693.51208429513213</c:v>
                </c:pt>
                <c:pt idx="46">
                  <c:v>693.46208429513206</c:v>
                </c:pt>
                <c:pt idx="47">
                  <c:v>693.4120842951321</c:v>
                </c:pt>
                <c:pt idx="48">
                  <c:v>693.36208429513204</c:v>
                </c:pt>
                <c:pt idx="49">
                  <c:v>693.31208429513208</c:v>
                </c:pt>
                <c:pt idx="50">
                  <c:v>693.26208429513213</c:v>
                </c:pt>
                <c:pt idx="51">
                  <c:v>693.21208429513206</c:v>
                </c:pt>
                <c:pt idx="52">
                  <c:v>693.1620842951321</c:v>
                </c:pt>
                <c:pt idx="53">
                  <c:v>693.11208429513204</c:v>
                </c:pt>
                <c:pt idx="54">
                  <c:v>693.06208429513208</c:v>
                </c:pt>
                <c:pt idx="55">
                  <c:v>693.01208429513304</c:v>
                </c:pt>
                <c:pt idx="56">
                  <c:v>692.96208429513308</c:v>
                </c:pt>
                <c:pt idx="57">
                  <c:v>692.91208429513313</c:v>
                </c:pt>
                <c:pt idx="58">
                  <c:v>692.86208429513306</c:v>
                </c:pt>
                <c:pt idx="59">
                  <c:v>692.8120842951331</c:v>
                </c:pt>
                <c:pt idx="60">
                  <c:v>692.76208429513304</c:v>
                </c:pt>
                <c:pt idx="61">
                  <c:v>692.71208429513308</c:v>
                </c:pt>
                <c:pt idx="62">
                  <c:v>692.66208429513313</c:v>
                </c:pt>
                <c:pt idx="63">
                  <c:v>692.61208429513306</c:v>
                </c:pt>
                <c:pt idx="64">
                  <c:v>692.5620842951331</c:v>
                </c:pt>
                <c:pt idx="65">
                  <c:v>692.51208429513304</c:v>
                </c:pt>
                <c:pt idx="66">
                  <c:v>692.46208429513308</c:v>
                </c:pt>
                <c:pt idx="67">
                  <c:v>692.41208429513313</c:v>
                </c:pt>
                <c:pt idx="68">
                  <c:v>692.36208429513306</c:v>
                </c:pt>
                <c:pt idx="69">
                  <c:v>692.3120842951331</c:v>
                </c:pt>
                <c:pt idx="70">
                  <c:v>692.26208429513304</c:v>
                </c:pt>
                <c:pt idx="71">
                  <c:v>692.21208429513308</c:v>
                </c:pt>
                <c:pt idx="72">
                  <c:v>692.16208429513313</c:v>
                </c:pt>
                <c:pt idx="73">
                  <c:v>692.11208429513306</c:v>
                </c:pt>
                <c:pt idx="74">
                  <c:v>692.0620842951331</c:v>
                </c:pt>
                <c:pt idx="75">
                  <c:v>692.01208429513304</c:v>
                </c:pt>
                <c:pt idx="76">
                  <c:v>691.96208429513308</c:v>
                </c:pt>
                <c:pt idx="77">
                  <c:v>691.91208429513404</c:v>
                </c:pt>
                <c:pt idx="78">
                  <c:v>691.86208429513408</c:v>
                </c:pt>
                <c:pt idx="79">
                  <c:v>691.81208429513413</c:v>
                </c:pt>
                <c:pt idx="80">
                  <c:v>691.76208429513406</c:v>
                </c:pt>
                <c:pt idx="81">
                  <c:v>691.7120842951341</c:v>
                </c:pt>
                <c:pt idx="82">
                  <c:v>691.66208429513404</c:v>
                </c:pt>
                <c:pt idx="83">
                  <c:v>691.61208429513408</c:v>
                </c:pt>
                <c:pt idx="84">
                  <c:v>691.56208429513413</c:v>
                </c:pt>
                <c:pt idx="85">
                  <c:v>691.51208429513406</c:v>
                </c:pt>
                <c:pt idx="86">
                  <c:v>691.4620842951341</c:v>
                </c:pt>
                <c:pt idx="87">
                  <c:v>691.41208429513404</c:v>
                </c:pt>
                <c:pt idx="88">
                  <c:v>691.36208429513408</c:v>
                </c:pt>
                <c:pt idx="89">
                  <c:v>691.31208429513413</c:v>
                </c:pt>
                <c:pt idx="90">
                  <c:v>691.26208429513406</c:v>
                </c:pt>
                <c:pt idx="91">
                  <c:v>691.2120842951341</c:v>
                </c:pt>
                <c:pt idx="92">
                  <c:v>691.16208429513404</c:v>
                </c:pt>
                <c:pt idx="93">
                  <c:v>691.11208429513408</c:v>
                </c:pt>
                <c:pt idx="94">
                  <c:v>691.06208429513413</c:v>
                </c:pt>
                <c:pt idx="95">
                  <c:v>691.01208429513406</c:v>
                </c:pt>
                <c:pt idx="96">
                  <c:v>690.9620842951341</c:v>
                </c:pt>
                <c:pt idx="97">
                  <c:v>690.91208429513404</c:v>
                </c:pt>
                <c:pt idx="98">
                  <c:v>690.86208429513408</c:v>
                </c:pt>
                <c:pt idx="99">
                  <c:v>690.81208429513504</c:v>
                </c:pt>
                <c:pt idx="100">
                  <c:v>690.76208429513508</c:v>
                </c:pt>
                <c:pt idx="101">
                  <c:v>690.71208429513513</c:v>
                </c:pt>
                <c:pt idx="102">
                  <c:v>690.66208429513506</c:v>
                </c:pt>
                <c:pt idx="103">
                  <c:v>690.61208429513511</c:v>
                </c:pt>
                <c:pt idx="104">
                  <c:v>690.56208429513504</c:v>
                </c:pt>
                <c:pt idx="105">
                  <c:v>690.51208429513508</c:v>
                </c:pt>
                <c:pt idx="106">
                  <c:v>690.46208429513513</c:v>
                </c:pt>
                <c:pt idx="107">
                  <c:v>690.41208429513506</c:v>
                </c:pt>
                <c:pt idx="108">
                  <c:v>690.36208429513511</c:v>
                </c:pt>
                <c:pt idx="109">
                  <c:v>690.31208429513504</c:v>
                </c:pt>
                <c:pt idx="110">
                  <c:v>690.26208429513508</c:v>
                </c:pt>
                <c:pt idx="111">
                  <c:v>690.21208429513513</c:v>
                </c:pt>
                <c:pt idx="112">
                  <c:v>690.16208429513506</c:v>
                </c:pt>
                <c:pt idx="113">
                  <c:v>690.11208429513511</c:v>
                </c:pt>
                <c:pt idx="114">
                  <c:v>690.06208429513504</c:v>
                </c:pt>
                <c:pt idx="115">
                  <c:v>690.01208429513508</c:v>
                </c:pt>
                <c:pt idx="116">
                  <c:v>689.96208429513513</c:v>
                </c:pt>
                <c:pt idx="117">
                  <c:v>689.91208429513506</c:v>
                </c:pt>
                <c:pt idx="118">
                  <c:v>689.86208429513511</c:v>
                </c:pt>
                <c:pt idx="119">
                  <c:v>689.81208429513504</c:v>
                </c:pt>
                <c:pt idx="120">
                  <c:v>689.76208429513508</c:v>
                </c:pt>
                <c:pt idx="121">
                  <c:v>689.71208429513604</c:v>
                </c:pt>
                <c:pt idx="122">
                  <c:v>689.66208429513608</c:v>
                </c:pt>
                <c:pt idx="123">
                  <c:v>689.61208429513613</c:v>
                </c:pt>
                <c:pt idx="124">
                  <c:v>689.56208429513606</c:v>
                </c:pt>
                <c:pt idx="125">
                  <c:v>689.51208429513611</c:v>
                </c:pt>
                <c:pt idx="126">
                  <c:v>689.46208429513604</c:v>
                </c:pt>
                <c:pt idx="127">
                  <c:v>689.41208429513608</c:v>
                </c:pt>
                <c:pt idx="128">
                  <c:v>689.36208429513613</c:v>
                </c:pt>
                <c:pt idx="129">
                  <c:v>689.31208429513606</c:v>
                </c:pt>
                <c:pt idx="130">
                  <c:v>689.26208429513611</c:v>
                </c:pt>
                <c:pt idx="131">
                  <c:v>689.21208429513604</c:v>
                </c:pt>
                <c:pt idx="132">
                  <c:v>689.16208429513608</c:v>
                </c:pt>
                <c:pt idx="133">
                  <c:v>689.11208429513613</c:v>
                </c:pt>
                <c:pt idx="134">
                  <c:v>689.06208429513606</c:v>
                </c:pt>
                <c:pt idx="135">
                  <c:v>689.01208429513611</c:v>
                </c:pt>
                <c:pt idx="136">
                  <c:v>688.96208429513604</c:v>
                </c:pt>
                <c:pt idx="137">
                  <c:v>688.91208429513608</c:v>
                </c:pt>
                <c:pt idx="138">
                  <c:v>688.86208429513613</c:v>
                </c:pt>
                <c:pt idx="139">
                  <c:v>688.81208429513606</c:v>
                </c:pt>
                <c:pt idx="140">
                  <c:v>688.76208429513611</c:v>
                </c:pt>
                <c:pt idx="141">
                  <c:v>688.71208429513604</c:v>
                </c:pt>
                <c:pt idx="142">
                  <c:v>688.66208429513608</c:v>
                </c:pt>
                <c:pt idx="143">
                  <c:v>688.61208429513704</c:v>
                </c:pt>
                <c:pt idx="144">
                  <c:v>688.56208429513708</c:v>
                </c:pt>
                <c:pt idx="145">
                  <c:v>688.51208429513713</c:v>
                </c:pt>
                <c:pt idx="146">
                  <c:v>688.46208429513706</c:v>
                </c:pt>
                <c:pt idx="147">
                  <c:v>688.41208429513711</c:v>
                </c:pt>
                <c:pt idx="148">
                  <c:v>688.36208429513704</c:v>
                </c:pt>
                <c:pt idx="149">
                  <c:v>688.31208429513708</c:v>
                </c:pt>
                <c:pt idx="150">
                  <c:v>688.26208429513713</c:v>
                </c:pt>
                <c:pt idx="151">
                  <c:v>688.21208429513706</c:v>
                </c:pt>
                <c:pt idx="152">
                  <c:v>688.16208429513711</c:v>
                </c:pt>
                <c:pt idx="153">
                  <c:v>688.11208429513704</c:v>
                </c:pt>
                <c:pt idx="154">
                  <c:v>688.06208429513708</c:v>
                </c:pt>
                <c:pt idx="155">
                  <c:v>688.01208429513713</c:v>
                </c:pt>
                <c:pt idx="156">
                  <c:v>687.96208429513706</c:v>
                </c:pt>
                <c:pt idx="157">
                  <c:v>687.91208429513711</c:v>
                </c:pt>
                <c:pt idx="158">
                  <c:v>687.86208429513704</c:v>
                </c:pt>
                <c:pt idx="159">
                  <c:v>687.81208429513708</c:v>
                </c:pt>
                <c:pt idx="160">
                  <c:v>687.76208429513713</c:v>
                </c:pt>
                <c:pt idx="161">
                  <c:v>687.71208429513706</c:v>
                </c:pt>
                <c:pt idx="162">
                  <c:v>687.66208429513711</c:v>
                </c:pt>
                <c:pt idx="163">
                  <c:v>687.61208429513704</c:v>
                </c:pt>
                <c:pt idx="164">
                  <c:v>687.56208429513708</c:v>
                </c:pt>
                <c:pt idx="165">
                  <c:v>687.51208429513804</c:v>
                </c:pt>
                <c:pt idx="166">
                  <c:v>687.46208429513808</c:v>
                </c:pt>
                <c:pt idx="167">
                  <c:v>687.41208429513813</c:v>
                </c:pt>
                <c:pt idx="168">
                  <c:v>687.36208429513806</c:v>
                </c:pt>
                <c:pt idx="169">
                  <c:v>687.31208429513811</c:v>
                </c:pt>
                <c:pt idx="170">
                  <c:v>687.26208429513804</c:v>
                </c:pt>
                <c:pt idx="171">
                  <c:v>687.21208429513808</c:v>
                </c:pt>
                <c:pt idx="172">
                  <c:v>687.16208429513813</c:v>
                </c:pt>
                <c:pt idx="173">
                  <c:v>687.11208429513806</c:v>
                </c:pt>
                <c:pt idx="174">
                  <c:v>687.06208429513811</c:v>
                </c:pt>
                <c:pt idx="175">
                  <c:v>687.01208429513804</c:v>
                </c:pt>
                <c:pt idx="176">
                  <c:v>686.96208429513808</c:v>
                </c:pt>
                <c:pt idx="177">
                  <c:v>686.91208429513813</c:v>
                </c:pt>
                <c:pt idx="178">
                  <c:v>686.86208429513806</c:v>
                </c:pt>
                <c:pt idx="179">
                  <c:v>686.81208429513811</c:v>
                </c:pt>
                <c:pt idx="180">
                  <c:v>686.76208429513804</c:v>
                </c:pt>
                <c:pt idx="181">
                  <c:v>686.71208429513808</c:v>
                </c:pt>
                <c:pt idx="182">
                  <c:v>686.66208429513813</c:v>
                </c:pt>
                <c:pt idx="183">
                  <c:v>686.61208429513806</c:v>
                </c:pt>
                <c:pt idx="184">
                  <c:v>686.56208429513811</c:v>
                </c:pt>
                <c:pt idx="185">
                  <c:v>686.51208429513804</c:v>
                </c:pt>
                <c:pt idx="186">
                  <c:v>686.46208429513808</c:v>
                </c:pt>
                <c:pt idx="187">
                  <c:v>686.41208429513904</c:v>
                </c:pt>
                <c:pt idx="188">
                  <c:v>686.36208429513908</c:v>
                </c:pt>
                <c:pt idx="189">
                  <c:v>686.31208429513913</c:v>
                </c:pt>
                <c:pt idx="190">
                  <c:v>686.26208429513906</c:v>
                </c:pt>
                <c:pt idx="191">
                  <c:v>686.21208429513911</c:v>
                </c:pt>
                <c:pt idx="192">
                  <c:v>686.16208429513904</c:v>
                </c:pt>
                <c:pt idx="193">
                  <c:v>686.11208429513908</c:v>
                </c:pt>
                <c:pt idx="194">
                  <c:v>686.06208429513913</c:v>
                </c:pt>
                <c:pt idx="195">
                  <c:v>686.01208429513906</c:v>
                </c:pt>
                <c:pt idx="196">
                  <c:v>685.96208429513911</c:v>
                </c:pt>
                <c:pt idx="197">
                  <c:v>685.91208429513904</c:v>
                </c:pt>
                <c:pt idx="198">
                  <c:v>685.86208429513908</c:v>
                </c:pt>
                <c:pt idx="199">
                  <c:v>685.81208429513913</c:v>
                </c:pt>
                <c:pt idx="200">
                  <c:v>685.76208429513906</c:v>
                </c:pt>
                <c:pt idx="201">
                  <c:v>685.71208429513911</c:v>
                </c:pt>
                <c:pt idx="202">
                  <c:v>685.66208429513904</c:v>
                </c:pt>
                <c:pt idx="203">
                  <c:v>685.61208429513908</c:v>
                </c:pt>
                <c:pt idx="204">
                  <c:v>685.56208429513913</c:v>
                </c:pt>
                <c:pt idx="205">
                  <c:v>685.51208429513906</c:v>
                </c:pt>
                <c:pt idx="206">
                  <c:v>685.46208429513911</c:v>
                </c:pt>
                <c:pt idx="207">
                  <c:v>685.41208429513904</c:v>
                </c:pt>
                <c:pt idx="208">
                  <c:v>685.36208429513908</c:v>
                </c:pt>
                <c:pt idx="209">
                  <c:v>685.31208429514004</c:v>
                </c:pt>
                <c:pt idx="210">
                  <c:v>685.26208429514008</c:v>
                </c:pt>
                <c:pt idx="211">
                  <c:v>685.21208429514013</c:v>
                </c:pt>
                <c:pt idx="212">
                  <c:v>685.16208429514006</c:v>
                </c:pt>
                <c:pt idx="213">
                  <c:v>685.11208429514011</c:v>
                </c:pt>
                <c:pt idx="214">
                  <c:v>685.06208429514004</c:v>
                </c:pt>
                <c:pt idx="215">
                  <c:v>685.01208429514008</c:v>
                </c:pt>
                <c:pt idx="216">
                  <c:v>684.96208429514013</c:v>
                </c:pt>
                <c:pt idx="217">
                  <c:v>684.91208429514006</c:v>
                </c:pt>
                <c:pt idx="218">
                  <c:v>684.86208429514011</c:v>
                </c:pt>
                <c:pt idx="219">
                  <c:v>684.81208429514004</c:v>
                </c:pt>
                <c:pt idx="220">
                  <c:v>684.76208429514008</c:v>
                </c:pt>
                <c:pt idx="221">
                  <c:v>684.71208429514013</c:v>
                </c:pt>
                <c:pt idx="222">
                  <c:v>684.66208429514006</c:v>
                </c:pt>
                <c:pt idx="223">
                  <c:v>684.61208429514011</c:v>
                </c:pt>
                <c:pt idx="224">
                  <c:v>684.56208429514004</c:v>
                </c:pt>
                <c:pt idx="225">
                  <c:v>684.51208429514008</c:v>
                </c:pt>
                <c:pt idx="226">
                  <c:v>684.46208429514013</c:v>
                </c:pt>
                <c:pt idx="227">
                  <c:v>684.41208429514006</c:v>
                </c:pt>
                <c:pt idx="228">
                  <c:v>684.36208429514011</c:v>
                </c:pt>
                <c:pt idx="229">
                  <c:v>684.31208429514004</c:v>
                </c:pt>
                <c:pt idx="230">
                  <c:v>684.26208429514008</c:v>
                </c:pt>
                <c:pt idx="231">
                  <c:v>684.21208429514104</c:v>
                </c:pt>
                <c:pt idx="232">
                  <c:v>684.16208429514109</c:v>
                </c:pt>
                <c:pt idx="233">
                  <c:v>684.11208429514113</c:v>
                </c:pt>
                <c:pt idx="234">
                  <c:v>684.06208429514106</c:v>
                </c:pt>
                <c:pt idx="235">
                  <c:v>684.01208429514111</c:v>
                </c:pt>
                <c:pt idx="236">
                  <c:v>683.96208429514104</c:v>
                </c:pt>
                <c:pt idx="237">
                  <c:v>683.91208429514109</c:v>
                </c:pt>
                <c:pt idx="238">
                  <c:v>683.86208429514113</c:v>
                </c:pt>
                <c:pt idx="239">
                  <c:v>683.81208429514106</c:v>
                </c:pt>
                <c:pt idx="240">
                  <c:v>683.76208429514111</c:v>
                </c:pt>
                <c:pt idx="241">
                  <c:v>683.71208429514104</c:v>
                </c:pt>
                <c:pt idx="242">
                  <c:v>683.66208429514109</c:v>
                </c:pt>
                <c:pt idx="243">
                  <c:v>683.61208429514113</c:v>
                </c:pt>
                <c:pt idx="244">
                  <c:v>683.56208429514106</c:v>
                </c:pt>
                <c:pt idx="245">
                  <c:v>683.51208429514111</c:v>
                </c:pt>
                <c:pt idx="246">
                  <c:v>683.46208429514104</c:v>
                </c:pt>
                <c:pt idx="247">
                  <c:v>683.41208429514109</c:v>
                </c:pt>
                <c:pt idx="248">
                  <c:v>683.36208429514113</c:v>
                </c:pt>
                <c:pt idx="249">
                  <c:v>683.31208429514106</c:v>
                </c:pt>
                <c:pt idx="250">
                  <c:v>683.26208429514111</c:v>
                </c:pt>
                <c:pt idx="251">
                  <c:v>683.21208429514104</c:v>
                </c:pt>
                <c:pt idx="252">
                  <c:v>683.16208429514109</c:v>
                </c:pt>
                <c:pt idx="253">
                  <c:v>683.11208429514204</c:v>
                </c:pt>
                <c:pt idx="254">
                  <c:v>683.06208429514209</c:v>
                </c:pt>
                <c:pt idx="255">
                  <c:v>683.01208429514213</c:v>
                </c:pt>
                <c:pt idx="256">
                  <c:v>682.96208429514206</c:v>
                </c:pt>
                <c:pt idx="257">
                  <c:v>682.91208429514211</c:v>
                </c:pt>
                <c:pt idx="258">
                  <c:v>682.86208429514204</c:v>
                </c:pt>
                <c:pt idx="259">
                  <c:v>682.81208429514209</c:v>
                </c:pt>
                <c:pt idx="260">
                  <c:v>682.76208429514213</c:v>
                </c:pt>
                <c:pt idx="261">
                  <c:v>682.71208429514206</c:v>
                </c:pt>
                <c:pt idx="262">
                  <c:v>682.66208429514211</c:v>
                </c:pt>
                <c:pt idx="263">
                  <c:v>682.61208429514204</c:v>
                </c:pt>
                <c:pt idx="264">
                  <c:v>682.56208429514209</c:v>
                </c:pt>
                <c:pt idx="265">
                  <c:v>682.51208429514213</c:v>
                </c:pt>
                <c:pt idx="266">
                  <c:v>682.46208429514206</c:v>
                </c:pt>
                <c:pt idx="267">
                  <c:v>682.41208429514211</c:v>
                </c:pt>
                <c:pt idx="268">
                  <c:v>682.36208429514204</c:v>
                </c:pt>
                <c:pt idx="269">
                  <c:v>682.31208429514209</c:v>
                </c:pt>
                <c:pt idx="270">
                  <c:v>682.26208429514213</c:v>
                </c:pt>
                <c:pt idx="271">
                  <c:v>682.21208429514206</c:v>
                </c:pt>
                <c:pt idx="272">
                  <c:v>682.16208429514211</c:v>
                </c:pt>
                <c:pt idx="273">
                  <c:v>682.11208429514204</c:v>
                </c:pt>
                <c:pt idx="274">
                  <c:v>682.06208429514209</c:v>
                </c:pt>
                <c:pt idx="275">
                  <c:v>682.01208429514304</c:v>
                </c:pt>
                <c:pt idx="276">
                  <c:v>681.96208429514309</c:v>
                </c:pt>
                <c:pt idx="277">
                  <c:v>681.91208429514313</c:v>
                </c:pt>
                <c:pt idx="278">
                  <c:v>681.86208429514306</c:v>
                </c:pt>
                <c:pt idx="279">
                  <c:v>681.81208429514311</c:v>
                </c:pt>
                <c:pt idx="280">
                  <c:v>681.76208429514304</c:v>
                </c:pt>
                <c:pt idx="281">
                  <c:v>681.71208429514309</c:v>
                </c:pt>
                <c:pt idx="282">
                  <c:v>681.66208429514313</c:v>
                </c:pt>
                <c:pt idx="283">
                  <c:v>681.61208429514306</c:v>
                </c:pt>
                <c:pt idx="284">
                  <c:v>681.56208429514311</c:v>
                </c:pt>
                <c:pt idx="285">
                  <c:v>681.51208429514304</c:v>
                </c:pt>
                <c:pt idx="286">
                  <c:v>681.46208429514309</c:v>
                </c:pt>
                <c:pt idx="287">
                  <c:v>681.41208429514313</c:v>
                </c:pt>
                <c:pt idx="288">
                  <c:v>681.36208429514306</c:v>
                </c:pt>
                <c:pt idx="289">
                  <c:v>681.31208429514311</c:v>
                </c:pt>
                <c:pt idx="290">
                  <c:v>681.26208429514304</c:v>
                </c:pt>
                <c:pt idx="291">
                  <c:v>681.21208429514309</c:v>
                </c:pt>
                <c:pt idx="292">
                  <c:v>681.16208429514313</c:v>
                </c:pt>
                <c:pt idx="293">
                  <c:v>681.11208429514306</c:v>
                </c:pt>
                <c:pt idx="294">
                  <c:v>681.06208429514311</c:v>
                </c:pt>
                <c:pt idx="295">
                  <c:v>681.01208429514304</c:v>
                </c:pt>
                <c:pt idx="296">
                  <c:v>680.96208429514309</c:v>
                </c:pt>
                <c:pt idx="297">
                  <c:v>680.91208429514404</c:v>
                </c:pt>
                <c:pt idx="298">
                  <c:v>680.86208429514409</c:v>
                </c:pt>
                <c:pt idx="299">
                  <c:v>680.81208429514413</c:v>
                </c:pt>
                <c:pt idx="300">
                  <c:v>680.76208429514406</c:v>
                </c:pt>
                <c:pt idx="301">
                  <c:v>680.71208429514411</c:v>
                </c:pt>
                <c:pt idx="302">
                  <c:v>680.66208429514404</c:v>
                </c:pt>
                <c:pt idx="303">
                  <c:v>680.61208429514409</c:v>
                </c:pt>
                <c:pt idx="304">
                  <c:v>680.56208429514413</c:v>
                </c:pt>
                <c:pt idx="305">
                  <c:v>680.51208429514406</c:v>
                </c:pt>
                <c:pt idx="306">
                  <c:v>680.46208429514411</c:v>
                </c:pt>
                <c:pt idx="307">
                  <c:v>680.41208429514404</c:v>
                </c:pt>
                <c:pt idx="308">
                  <c:v>680.36208429514409</c:v>
                </c:pt>
                <c:pt idx="309">
                  <c:v>680.31208429514413</c:v>
                </c:pt>
                <c:pt idx="310">
                  <c:v>680.26208429514406</c:v>
                </c:pt>
                <c:pt idx="311">
                  <c:v>680.21208429514411</c:v>
                </c:pt>
                <c:pt idx="312">
                  <c:v>680.16208429514404</c:v>
                </c:pt>
                <c:pt idx="313">
                  <c:v>680.11208429514409</c:v>
                </c:pt>
                <c:pt idx="314">
                  <c:v>680.06208429514413</c:v>
                </c:pt>
                <c:pt idx="315">
                  <c:v>680.01208429514406</c:v>
                </c:pt>
                <c:pt idx="316">
                  <c:v>679.96208429514411</c:v>
                </c:pt>
                <c:pt idx="317">
                  <c:v>679.91208429514404</c:v>
                </c:pt>
                <c:pt idx="318">
                  <c:v>679.86208429514409</c:v>
                </c:pt>
                <c:pt idx="319">
                  <c:v>679.81208429514504</c:v>
                </c:pt>
                <c:pt idx="320">
                  <c:v>679.76208429514509</c:v>
                </c:pt>
                <c:pt idx="321">
                  <c:v>679.71208429514513</c:v>
                </c:pt>
                <c:pt idx="322">
                  <c:v>679.66208429514506</c:v>
                </c:pt>
                <c:pt idx="323">
                  <c:v>679.61208429514511</c:v>
                </c:pt>
                <c:pt idx="324">
                  <c:v>679.56208429514504</c:v>
                </c:pt>
                <c:pt idx="325">
                  <c:v>679.51208429514509</c:v>
                </c:pt>
                <c:pt idx="326">
                  <c:v>679.46208429514513</c:v>
                </c:pt>
                <c:pt idx="327">
                  <c:v>679.41208429514506</c:v>
                </c:pt>
                <c:pt idx="328">
                  <c:v>679.36208429514511</c:v>
                </c:pt>
                <c:pt idx="329">
                  <c:v>679.31208429514504</c:v>
                </c:pt>
                <c:pt idx="330">
                  <c:v>679.26208429514509</c:v>
                </c:pt>
                <c:pt idx="331">
                  <c:v>679.21208429514513</c:v>
                </c:pt>
                <c:pt idx="332">
                  <c:v>679.16208429514506</c:v>
                </c:pt>
                <c:pt idx="333">
                  <c:v>679.11208429514511</c:v>
                </c:pt>
                <c:pt idx="334">
                  <c:v>679.06208429514504</c:v>
                </c:pt>
                <c:pt idx="335">
                  <c:v>679.01208429514509</c:v>
                </c:pt>
                <c:pt idx="336">
                  <c:v>678.96208429514513</c:v>
                </c:pt>
                <c:pt idx="337">
                  <c:v>678.91208429514506</c:v>
                </c:pt>
                <c:pt idx="338">
                  <c:v>678.86208429514511</c:v>
                </c:pt>
                <c:pt idx="339">
                  <c:v>678.81208429514504</c:v>
                </c:pt>
                <c:pt idx="340">
                  <c:v>678.76208429514509</c:v>
                </c:pt>
                <c:pt idx="341">
                  <c:v>678.71208429514604</c:v>
                </c:pt>
                <c:pt idx="342">
                  <c:v>678.66208429514609</c:v>
                </c:pt>
                <c:pt idx="343">
                  <c:v>678.61208429514613</c:v>
                </c:pt>
                <c:pt idx="344">
                  <c:v>678.56208429514606</c:v>
                </c:pt>
                <c:pt idx="345">
                  <c:v>678.51208429514611</c:v>
                </c:pt>
                <c:pt idx="346">
                  <c:v>678.46208429514604</c:v>
                </c:pt>
                <c:pt idx="347">
                  <c:v>678.41208429514609</c:v>
                </c:pt>
                <c:pt idx="348">
                  <c:v>678.36208429514613</c:v>
                </c:pt>
                <c:pt idx="349">
                  <c:v>678.31208429514606</c:v>
                </c:pt>
                <c:pt idx="350">
                  <c:v>678.26208429514611</c:v>
                </c:pt>
                <c:pt idx="351">
                  <c:v>678.21208429514604</c:v>
                </c:pt>
                <c:pt idx="352">
                  <c:v>678.16208429514609</c:v>
                </c:pt>
                <c:pt idx="353">
                  <c:v>678.11208429514613</c:v>
                </c:pt>
                <c:pt idx="354">
                  <c:v>678.06208429514606</c:v>
                </c:pt>
                <c:pt idx="355">
                  <c:v>678.01208429514611</c:v>
                </c:pt>
                <c:pt idx="356">
                  <c:v>677.96208429514604</c:v>
                </c:pt>
                <c:pt idx="357">
                  <c:v>677.91208429514609</c:v>
                </c:pt>
                <c:pt idx="358">
                  <c:v>677.86208429514613</c:v>
                </c:pt>
                <c:pt idx="359">
                  <c:v>677.81208429514606</c:v>
                </c:pt>
                <c:pt idx="360">
                  <c:v>677.76208429514611</c:v>
                </c:pt>
                <c:pt idx="361">
                  <c:v>677.71208429514604</c:v>
                </c:pt>
                <c:pt idx="362">
                  <c:v>677.66208429514609</c:v>
                </c:pt>
                <c:pt idx="363">
                  <c:v>677.61208429514704</c:v>
                </c:pt>
                <c:pt idx="364">
                  <c:v>677.56208429514709</c:v>
                </c:pt>
                <c:pt idx="365">
                  <c:v>677.51208429514713</c:v>
                </c:pt>
                <c:pt idx="366">
                  <c:v>677.46208429514706</c:v>
                </c:pt>
                <c:pt idx="367">
                  <c:v>677.41208429514711</c:v>
                </c:pt>
                <c:pt idx="368">
                  <c:v>677.36208429514704</c:v>
                </c:pt>
                <c:pt idx="369">
                  <c:v>677.31208429514709</c:v>
                </c:pt>
                <c:pt idx="370">
                  <c:v>677.26208429514713</c:v>
                </c:pt>
                <c:pt idx="371">
                  <c:v>677.21208429514706</c:v>
                </c:pt>
                <c:pt idx="372">
                  <c:v>677.16208429514711</c:v>
                </c:pt>
                <c:pt idx="373">
                  <c:v>677.11208429514704</c:v>
                </c:pt>
                <c:pt idx="374">
                  <c:v>677.06208429514709</c:v>
                </c:pt>
                <c:pt idx="375">
                  <c:v>677.01208429514713</c:v>
                </c:pt>
                <c:pt idx="376">
                  <c:v>676.96208429514706</c:v>
                </c:pt>
                <c:pt idx="377">
                  <c:v>676.91208429514711</c:v>
                </c:pt>
                <c:pt idx="378">
                  <c:v>676.86208429514704</c:v>
                </c:pt>
                <c:pt idx="379">
                  <c:v>676.81208429514709</c:v>
                </c:pt>
                <c:pt idx="380">
                  <c:v>676.76208429514713</c:v>
                </c:pt>
                <c:pt idx="381">
                  <c:v>676.71208429514706</c:v>
                </c:pt>
                <c:pt idx="382">
                  <c:v>676.66208429514711</c:v>
                </c:pt>
                <c:pt idx="383">
                  <c:v>676.61208429514704</c:v>
                </c:pt>
                <c:pt idx="384">
                  <c:v>676.56208429514709</c:v>
                </c:pt>
                <c:pt idx="385">
                  <c:v>676.51208429514804</c:v>
                </c:pt>
                <c:pt idx="386">
                  <c:v>676.46208429514809</c:v>
                </c:pt>
                <c:pt idx="387">
                  <c:v>676.41208429514813</c:v>
                </c:pt>
                <c:pt idx="388">
                  <c:v>676.36208429514807</c:v>
                </c:pt>
                <c:pt idx="389">
                  <c:v>676.31208429514811</c:v>
                </c:pt>
                <c:pt idx="390">
                  <c:v>676.26208429514804</c:v>
                </c:pt>
                <c:pt idx="391">
                  <c:v>676.21208429514809</c:v>
                </c:pt>
                <c:pt idx="392">
                  <c:v>676.16208429514813</c:v>
                </c:pt>
                <c:pt idx="393">
                  <c:v>676.11208429514807</c:v>
                </c:pt>
                <c:pt idx="394">
                  <c:v>676.06208429514811</c:v>
                </c:pt>
                <c:pt idx="395">
                  <c:v>676.01208429514804</c:v>
                </c:pt>
                <c:pt idx="396">
                  <c:v>675.96208429514809</c:v>
                </c:pt>
                <c:pt idx="397">
                  <c:v>675.91208429514813</c:v>
                </c:pt>
                <c:pt idx="398">
                  <c:v>675.86208429514807</c:v>
                </c:pt>
                <c:pt idx="399">
                  <c:v>675.81208429514811</c:v>
                </c:pt>
                <c:pt idx="400">
                  <c:v>675.76208429514804</c:v>
                </c:pt>
                <c:pt idx="401">
                  <c:v>675.71208429514809</c:v>
                </c:pt>
                <c:pt idx="402">
                  <c:v>675.66208429514813</c:v>
                </c:pt>
                <c:pt idx="403">
                  <c:v>675.61208429514807</c:v>
                </c:pt>
                <c:pt idx="404">
                  <c:v>675.56208429514811</c:v>
                </c:pt>
                <c:pt idx="405">
                  <c:v>675.51208429514804</c:v>
                </c:pt>
                <c:pt idx="406">
                  <c:v>675.46208429514809</c:v>
                </c:pt>
                <c:pt idx="407">
                  <c:v>675.41208429514904</c:v>
                </c:pt>
                <c:pt idx="408">
                  <c:v>675.36208429514909</c:v>
                </c:pt>
                <c:pt idx="409">
                  <c:v>675.31208429514913</c:v>
                </c:pt>
                <c:pt idx="410">
                  <c:v>675.26208429514907</c:v>
                </c:pt>
                <c:pt idx="411">
                  <c:v>675.21208429514911</c:v>
                </c:pt>
                <c:pt idx="412">
                  <c:v>675.16208429514904</c:v>
                </c:pt>
                <c:pt idx="413">
                  <c:v>675.11208429514909</c:v>
                </c:pt>
                <c:pt idx="414">
                  <c:v>675.06208429514913</c:v>
                </c:pt>
                <c:pt idx="415">
                  <c:v>675.01208429514907</c:v>
                </c:pt>
                <c:pt idx="416">
                  <c:v>674.96208429514911</c:v>
                </c:pt>
                <c:pt idx="417">
                  <c:v>674.91208429514904</c:v>
                </c:pt>
                <c:pt idx="418">
                  <c:v>674.86208429514909</c:v>
                </c:pt>
                <c:pt idx="419">
                  <c:v>674.81208429514913</c:v>
                </c:pt>
                <c:pt idx="420">
                  <c:v>674.76208429514907</c:v>
                </c:pt>
                <c:pt idx="421">
                  <c:v>674.71208429514911</c:v>
                </c:pt>
                <c:pt idx="422">
                  <c:v>674.66208429514904</c:v>
                </c:pt>
                <c:pt idx="423">
                  <c:v>674.61208429514909</c:v>
                </c:pt>
                <c:pt idx="424">
                  <c:v>674.56208429514913</c:v>
                </c:pt>
                <c:pt idx="425">
                  <c:v>674.51208429514907</c:v>
                </c:pt>
                <c:pt idx="426">
                  <c:v>674.46208429514911</c:v>
                </c:pt>
                <c:pt idx="427">
                  <c:v>674.41208429514904</c:v>
                </c:pt>
                <c:pt idx="428">
                  <c:v>674.36208429514909</c:v>
                </c:pt>
                <c:pt idx="429">
                  <c:v>674.31208429515004</c:v>
                </c:pt>
                <c:pt idx="430">
                  <c:v>674.26208429515009</c:v>
                </c:pt>
                <c:pt idx="431">
                  <c:v>674.21208429515013</c:v>
                </c:pt>
                <c:pt idx="432">
                  <c:v>674.16208429515007</c:v>
                </c:pt>
                <c:pt idx="433">
                  <c:v>674.11208429515011</c:v>
                </c:pt>
                <c:pt idx="434">
                  <c:v>674.06208429515004</c:v>
                </c:pt>
                <c:pt idx="435">
                  <c:v>674.01208429515009</c:v>
                </c:pt>
                <c:pt idx="436">
                  <c:v>673.96208429515013</c:v>
                </c:pt>
                <c:pt idx="437">
                  <c:v>673.91208429515007</c:v>
                </c:pt>
                <c:pt idx="438">
                  <c:v>673.86208429515011</c:v>
                </c:pt>
                <c:pt idx="439">
                  <c:v>673.81208429515004</c:v>
                </c:pt>
                <c:pt idx="440">
                  <c:v>673.76208429515009</c:v>
                </c:pt>
                <c:pt idx="441">
                  <c:v>673.71208429515013</c:v>
                </c:pt>
                <c:pt idx="442">
                  <c:v>673.66208429515007</c:v>
                </c:pt>
                <c:pt idx="443">
                  <c:v>673.61208429515011</c:v>
                </c:pt>
                <c:pt idx="444">
                  <c:v>673.56208429515004</c:v>
                </c:pt>
                <c:pt idx="445">
                  <c:v>673.51208429515009</c:v>
                </c:pt>
                <c:pt idx="446">
                  <c:v>673.46208429515013</c:v>
                </c:pt>
                <c:pt idx="447">
                  <c:v>673.41208429515007</c:v>
                </c:pt>
                <c:pt idx="448">
                  <c:v>673.36208429515011</c:v>
                </c:pt>
                <c:pt idx="449">
                  <c:v>673.31208429515004</c:v>
                </c:pt>
                <c:pt idx="450">
                  <c:v>673.26208429515009</c:v>
                </c:pt>
                <c:pt idx="451">
                  <c:v>673.21208429515104</c:v>
                </c:pt>
                <c:pt idx="452">
                  <c:v>673.16208429515109</c:v>
                </c:pt>
                <c:pt idx="453">
                  <c:v>673.11208429515113</c:v>
                </c:pt>
                <c:pt idx="454">
                  <c:v>673.06208429515107</c:v>
                </c:pt>
                <c:pt idx="455">
                  <c:v>673.01208429515111</c:v>
                </c:pt>
                <c:pt idx="456">
                  <c:v>672.96208429515104</c:v>
                </c:pt>
                <c:pt idx="457">
                  <c:v>672.91208429515109</c:v>
                </c:pt>
                <c:pt idx="458">
                  <c:v>672.86208429515113</c:v>
                </c:pt>
                <c:pt idx="459">
                  <c:v>672.81208429515107</c:v>
                </c:pt>
                <c:pt idx="460">
                  <c:v>672.76208429515111</c:v>
                </c:pt>
                <c:pt idx="461">
                  <c:v>672.71208429515104</c:v>
                </c:pt>
                <c:pt idx="462">
                  <c:v>672.66208429515109</c:v>
                </c:pt>
                <c:pt idx="463">
                  <c:v>672.61208429515113</c:v>
                </c:pt>
                <c:pt idx="464">
                  <c:v>672.56208429515107</c:v>
                </c:pt>
                <c:pt idx="465">
                  <c:v>672.51208429515111</c:v>
                </c:pt>
                <c:pt idx="466">
                  <c:v>672.46208429515104</c:v>
                </c:pt>
                <c:pt idx="467">
                  <c:v>672.41208429515109</c:v>
                </c:pt>
                <c:pt idx="468">
                  <c:v>672.36208429515113</c:v>
                </c:pt>
                <c:pt idx="469">
                  <c:v>672.31208429515107</c:v>
                </c:pt>
                <c:pt idx="470">
                  <c:v>672.26208429515111</c:v>
                </c:pt>
                <c:pt idx="471">
                  <c:v>672.21208429515104</c:v>
                </c:pt>
                <c:pt idx="472">
                  <c:v>672.16208429515109</c:v>
                </c:pt>
                <c:pt idx="473">
                  <c:v>672.11208429515204</c:v>
                </c:pt>
                <c:pt idx="474">
                  <c:v>672.06208429515209</c:v>
                </c:pt>
                <c:pt idx="475">
                  <c:v>672.01208429515214</c:v>
                </c:pt>
                <c:pt idx="476">
                  <c:v>671.96208429515207</c:v>
                </c:pt>
                <c:pt idx="477">
                  <c:v>671.91208429515211</c:v>
                </c:pt>
                <c:pt idx="478">
                  <c:v>671.86208429515204</c:v>
                </c:pt>
                <c:pt idx="479">
                  <c:v>671.81208429515209</c:v>
                </c:pt>
                <c:pt idx="480">
                  <c:v>671.76208429515214</c:v>
                </c:pt>
                <c:pt idx="481">
                  <c:v>671.71208429515207</c:v>
                </c:pt>
                <c:pt idx="482">
                  <c:v>671.66208429515211</c:v>
                </c:pt>
                <c:pt idx="483">
                  <c:v>671.61208429515204</c:v>
                </c:pt>
                <c:pt idx="484">
                  <c:v>671.56208429515209</c:v>
                </c:pt>
                <c:pt idx="485">
                  <c:v>671.51208429515214</c:v>
                </c:pt>
                <c:pt idx="486">
                  <c:v>671.46208429515207</c:v>
                </c:pt>
                <c:pt idx="487">
                  <c:v>671.41208429515211</c:v>
                </c:pt>
                <c:pt idx="488">
                  <c:v>671.36208429515204</c:v>
                </c:pt>
                <c:pt idx="489">
                  <c:v>671.31208429515209</c:v>
                </c:pt>
                <c:pt idx="490">
                  <c:v>671.26208429515214</c:v>
                </c:pt>
                <c:pt idx="491">
                  <c:v>671.21208429515207</c:v>
                </c:pt>
                <c:pt idx="492">
                  <c:v>671.16208429515211</c:v>
                </c:pt>
                <c:pt idx="493">
                  <c:v>671.11208429515204</c:v>
                </c:pt>
                <c:pt idx="494">
                  <c:v>671.06208429515209</c:v>
                </c:pt>
                <c:pt idx="495">
                  <c:v>671.01208429515304</c:v>
                </c:pt>
                <c:pt idx="496">
                  <c:v>670.96208429515309</c:v>
                </c:pt>
                <c:pt idx="497">
                  <c:v>670.91208429515314</c:v>
                </c:pt>
                <c:pt idx="498">
                  <c:v>670.86208429515307</c:v>
                </c:pt>
                <c:pt idx="499">
                  <c:v>670.81208429515311</c:v>
                </c:pt>
                <c:pt idx="500">
                  <c:v>670.76208429515304</c:v>
                </c:pt>
              </c:numCache>
            </c:numRef>
          </c:xVal>
          <c:yVal>
            <c:numRef>
              <c:f>Fluorine!$L$14:$L$1115</c:f>
              <c:numCache>
                <c:formatCode>General</c:formatCode>
                <c:ptCount val="1102"/>
                <c:pt idx="0">
                  <c:v>-231.90728940242471</c:v>
                </c:pt>
                <c:pt idx="1">
                  <c:v>-12.823815465342367</c:v>
                </c:pt>
                <c:pt idx="2">
                  <c:v>-4.7403415321704596</c:v>
                </c:pt>
                <c:pt idx="3">
                  <c:v>-52.656867604330344</c:v>
                </c:pt>
                <c:pt idx="4">
                  <c:v>27.426606316257892</c:v>
                </c:pt>
                <c:pt idx="5">
                  <c:v>44.510080227000998</c:v>
                </c:pt>
                <c:pt idx="6">
                  <c:v>-31.406445875591295</c:v>
                </c:pt>
                <c:pt idx="7">
                  <c:v>-50.322971996209041</c:v>
                </c:pt>
                <c:pt idx="8">
                  <c:v>37.760501858859165</c:v>
                </c:pt>
                <c:pt idx="9">
                  <c:v>68.843975681200646</c:v>
                </c:pt>
                <c:pt idx="10">
                  <c:v>11.92744945958502</c:v>
                </c:pt>
                <c:pt idx="11">
                  <c:v>-14.989076820947503</c:v>
                </c:pt>
                <c:pt idx="12">
                  <c:v>57.094396819724167</c:v>
                </c:pt>
                <c:pt idx="13">
                  <c:v>17.177870355231647</c:v>
                </c:pt>
                <c:pt idx="14">
                  <c:v>52.26134375068245</c:v>
                </c:pt>
                <c:pt idx="15">
                  <c:v>43.344816960003641</c:v>
                </c:pt>
                <c:pt idx="16">
                  <c:v>-9.5717100775070119</c:v>
                </c:pt>
                <c:pt idx="17">
                  <c:v>-59.488237441653212</c:v>
                </c:pt>
                <c:pt idx="18">
                  <c:v>34.595234762881482</c:v>
                </c:pt>
                <c:pt idx="19">
                  <c:v>47.678706399076113</c:v>
                </c:pt>
                <c:pt idx="20">
                  <c:v>-21.237822712021785</c:v>
                </c:pt>
                <c:pt idx="21">
                  <c:v>28.845647196386835</c:v>
                </c:pt>
                <c:pt idx="22">
                  <c:v>-66.070884178926406</c:v>
                </c:pt>
                <c:pt idx="23">
                  <c:v>12.0125827686278</c:v>
                </c:pt>
                <c:pt idx="24">
                  <c:v>-57.90395247023941</c:v>
                </c:pt>
                <c:pt idx="25">
                  <c:v>-54.820490553370043</c:v>
                </c:pt>
                <c:pt idx="26">
                  <c:v>106.26296767139559</c:v>
                </c:pt>
                <c:pt idx="27">
                  <c:v>-45.65357888623771</c:v>
                </c:pt>
                <c:pt idx="28">
                  <c:v>-48.570131625235462</c:v>
                </c:pt>
                <c:pt idx="29">
                  <c:v>-31.486692336629009</c:v>
                </c:pt>
                <c:pt idx="30">
                  <c:v>-13.403263308285286</c:v>
                </c:pt>
                <c:pt idx="31">
                  <c:v>-4.3198474562032736</c:v>
                </c:pt>
                <c:pt idx="32">
                  <c:v>18.763551511338576</c:v>
                </c:pt>
                <c:pt idx="33">
                  <c:v>13.846928889082053</c:v>
                </c:pt>
                <c:pt idx="34">
                  <c:v>12.930278720148699</c:v>
                </c:pt>
                <c:pt idx="35">
                  <c:v>27.013593480042879</c:v>
                </c:pt>
                <c:pt idx="36">
                  <c:v>28.096863685529698</c:v>
                </c:pt>
                <c:pt idx="37">
                  <c:v>28.180077411707892</c:v>
                </c:pt>
                <c:pt idx="38">
                  <c:v>18.263219697252143</c:v>
                </c:pt>
                <c:pt idx="39">
                  <c:v>10.346271813772963</c:v>
                </c:pt>
                <c:pt idx="40">
                  <c:v>1.429210370541824</c:v>
                </c:pt>
                <c:pt idx="41">
                  <c:v>-4.4879937797110641</c:v>
                </c:pt>
                <c:pt idx="42">
                  <c:v>-7.405376874687926</c:v>
                </c:pt>
                <c:pt idx="43">
                  <c:v>7.6770161356075999</c:v>
                </c:pt>
                <c:pt idx="44">
                  <c:v>131.75912962197614</c:v>
                </c:pt>
                <c:pt idx="45">
                  <c:v>57.840894896966731</c:v>
                </c:pt>
                <c:pt idx="46">
                  <c:v>-7.0777726551330913</c:v>
                </c:pt>
                <c:pt idx="47">
                  <c:v>70.003022968620954</c:v>
                </c:pt>
                <c:pt idx="48">
                  <c:v>15.083154246330531</c:v>
                </c:pt>
                <c:pt idx="49">
                  <c:v>-6.8375348273290566</c:v>
                </c:pt>
                <c:pt idx="50">
                  <c:v>32.240765341003211</c:v>
                </c:pt>
                <c:pt idx="51">
                  <c:v>18.317822899897582</c:v>
                </c:pt>
                <c:pt idx="52">
                  <c:v>-51.606643806890695</c:v>
                </c:pt>
                <c:pt idx="53">
                  <c:v>-12.532976135465788</c:v>
                </c:pt>
                <c:pt idx="54">
                  <c:v>-26.461586820832473</c:v>
                </c:pt>
                <c:pt idx="55">
                  <c:v>43.607026277513242</c:v>
                </c:pt>
                <c:pt idx="56">
                  <c:v>-18.32773595589228</c:v>
                </c:pt>
                <c:pt idx="57">
                  <c:v>-25.266592769210721</c:v>
                </c:pt>
                <c:pt idx="58">
                  <c:v>18.789594432199703</c:v>
                </c:pt>
                <c:pt idx="59">
                  <c:v>-7.160203535342089</c:v>
                </c:pt>
                <c:pt idx="60">
                  <c:v>-17.117213349585466</c:v>
                </c:pt>
                <c:pt idx="61">
                  <c:v>-7.0828935424553157</c:v>
                </c:pt>
                <c:pt idx="62">
                  <c:v>-45.058974108121362</c:v>
                </c:pt>
                <c:pt idx="63">
                  <c:v>-42.04750201798899</c:v>
                </c:pt>
                <c:pt idx="64">
                  <c:v>-2.0508933577014998</c:v>
                </c:pt>
                <c:pt idx="65">
                  <c:v>11.928007142873087</c:v>
                </c:pt>
                <c:pt idx="66">
                  <c:v>-16.114141638801758</c:v>
                </c:pt>
                <c:pt idx="67">
                  <c:v>-33.181254061998949</c:v>
                </c:pt>
                <c:pt idx="68">
                  <c:v>-40.277904586811992</c:v>
                </c:pt>
                <c:pt idx="69">
                  <c:v>8.5905743764886964</c:v>
                </c:pt>
                <c:pt idx="70">
                  <c:v>-27.582017364731069</c:v>
                </c:pt>
                <c:pt idx="71">
                  <c:v>71.197129380658978</c:v>
                </c:pt>
                <c:pt idx="72">
                  <c:v>19.919696325579341</c:v>
                </c:pt>
                <c:pt idx="73">
                  <c:v>-11.423914202594649</c:v>
                </c:pt>
                <c:pt idx="74">
                  <c:v>-17.844747202890346</c:v>
                </c:pt>
                <c:pt idx="75">
                  <c:v>25.644520089185079</c:v>
                </c:pt>
                <c:pt idx="76">
                  <c:v>13.029375466129267</c:v>
                </c:pt>
                <c:pt idx="77">
                  <c:v>-9.7067495586073651</c:v>
                </c:pt>
                <c:pt idx="78">
                  <c:v>18.41727976925571</c:v>
                </c:pt>
                <c:pt idx="79">
                  <c:v>46.380041373135768</c:v>
                </c:pt>
                <c:pt idx="80">
                  <c:v>7.1572764879620792</c:v>
                </c:pt>
                <c:pt idx="81">
                  <c:v>26.721590092420648</c:v>
                </c:pt>
                <c:pt idx="82">
                  <c:v>3.0421320243507424</c:v>
                </c:pt>
                <c:pt idx="83">
                  <c:v>93.084259541151525</c:v>
                </c:pt>
                <c:pt idx="84">
                  <c:v>13.80918250756822</c:v>
                </c:pt>
                <c:pt idx="85">
                  <c:v>96.173592867450367</c:v>
                </c:pt>
                <c:pt idx="86">
                  <c:v>6.1292805832447144</c:v>
                </c:pt>
                <c:pt idx="87">
                  <c:v>45.62273880626644</c:v>
                </c:pt>
                <c:pt idx="88">
                  <c:v>12.59476166987325</c:v>
                </c:pt>
                <c:pt idx="89">
                  <c:v>-38.019961228502183</c:v>
                </c:pt>
                <c:pt idx="90">
                  <c:v>90.70675112376469</c:v>
                </c:pt>
                <c:pt idx="91">
                  <c:v>28.696174100636547</c:v>
                </c:pt>
                <c:pt idx="92">
                  <c:v>-8.1377063270423875</c:v>
                </c:pt>
                <c:pt idx="93">
                  <c:v>31.111443007875948</c:v>
                </c:pt>
                <c:pt idx="94">
                  <c:v>139.34196728305665</c:v>
                </c:pt>
                <c:pt idx="95">
                  <c:v>82.443925326486024</c:v>
                </c:pt>
                <c:pt idx="96">
                  <c:v>53.298837415731427</c:v>
                </c:pt>
                <c:pt idx="97">
                  <c:v>151.77948923878972</c:v>
                </c:pt>
                <c:pt idx="98">
                  <c:v>47.749802611829722</c:v>
                </c:pt>
                <c:pt idx="99">
                  <c:v>53.064784041634681</c:v>
                </c:pt>
                <c:pt idx="100">
                  <c:v>-15.429437408834303</c:v>
                </c:pt>
                <c:pt idx="101">
                  <c:v>143.10452873621151</c:v>
                </c:pt>
                <c:pt idx="102">
                  <c:v>124.49558594500843</c:v>
                </c:pt>
                <c:pt idx="103">
                  <c:v>134.56452658081045</c:v>
                </c:pt>
                <c:pt idx="104">
                  <c:v>69.124543360001098</c:v>
                </c:pt>
                <c:pt idx="105">
                  <c:v>126.9818870018903</c:v>
                </c:pt>
                <c:pt idx="106">
                  <c:v>79.936679843310287</c:v>
                </c:pt>
                <c:pt idx="107">
                  <c:v>126.78389405917147</c:v>
                </c:pt>
                <c:pt idx="108">
                  <c:v>52.314501705903581</c:v>
                </c:pt>
                <c:pt idx="109">
                  <c:v>105.31680208698253</c:v>
                </c:pt>
                <c:pt idx="110">
                  <c:v>135.57792992880826</c:v>
                </c:pt>
                <c:pt idx="111">
                  <c:v>33.88554554363202</c:v>
                </c:pt>
                <c:pt idx="112">
                  <c:v>81.029705572376884</c:v>
                </c:pt>
                <c:pt idx="113">
                  <c:v>69.804910044619419</c:v>
                </c:pt>
                <c:pt idx="114">
                  <c:v>28.01231840148057</c:v>
                </c:pt>
                <c:pt idx="115">
                  <c:v>91.462123836484579</c:v>
                </c:pt>
                <c:pt idx="116">
                  <c:v>147.9760718437517</c:v>
                </c:pt>
                <c:pt idx="117">
                  <c:v>34.390105297993387</c:v>
                </c:pt>
                <c:pt idx="118">
                  <c:v>38.557114756984333</c:v>
                </c:pt>
                <c:pt idx="119">
                  <c:v>14.349769053686714</c:v>
                </c:pt>
                <c:pt idx="120">
                  <c:v>30.663397705629222</c:v>
                </c:pt>
                <c:pt idx="121">
                  <c:v>89.418893265703446</c:v>
                </c:pt>
                <c:pt idx="122">
                  <c:v>-17.434401428951332</c:v>
                </c:pt>
                <c:pt idx="123">
                  <c:v>8.0841410221789829</c:v>
                </c:pt>
                <c:pt idx="124">
                  <c:v>16.98917350258489</c:v>
                </c:pt>
                <c:pt idx="125">
                  <c:v>47.331979622296785</c:v>
                </c:pt>
                <c:pt idx="126">
                  <c:v>-147.79710051482516</c:v>
                </c:pt>
                <c:pt idx="127">
                  <c:v>91.733531384249773</c:v>
                </c:pt>
                <c:pt idx="128">
                  <c:v>-11.901335320705584</c:v>
                </c:pt>
                <c:pt idx="129">
                  <c:v>-59.482100265631288</c:v>
                </c:pt>
                <c:pt idx="130">
                  <c:v>31.256912176936567</c:v>
                </c:pt>
                <c:pt idx="131">
                  <c:v>-59.371679051563206</c:v>
                </c:pt>
                <c:pt idx="132">
                  <c:v>-134.00787733109564</c:v>
                </c:pt>
                <c:pt idx="133">
                  <c:v>-119.24434130828968</c:v>
                </c:pt>
                <c:pt idx="134">
                  <c:v>-65.626914072092859</c:v>
                </c:pt>
                <c:pt idx="135">
                  <c:v>-69.655672030176902</c:v>
                </c:pt>
                <c:pt idx="136">
                  <c:v>-78.786510772816655</c:v>
                </c:pt>
                <c:pt idx="137">
                  <c:v>-89.433278364007037</c:v>
                </c:pt>
                <c:pt idx="138">
                  <c:v>-12.970459127569029</c:v>
                </c:pt>
                <c:pt idx="139">
                  <c:v>-94.736403131423231</c:v>
                </c:pt>
                <c:pt idx="140">
                  <c:v>-20.037088413635502</c:v>
                </c:pt>
                <c:pt idx="141">
                  <c:v>2.849605371704456</c:v>
                </c:pt>
                <c:pt idx="142">
                  <c:v>-44.330858363654443</c:v>
                </c:pt>
                <c:pt idx="143">
                  <c:v>-87.814872099206696</c:v>
                </c:pt>
                <c:pt idx="144">
                  <c:v>-59.826280731166662</c:v>
                </c:pt>
                <c:pt idx="145">
                  <c:v>64.417678058520323</c:v>
                </c:pt>
                <c:pt idx="146">
                  <c:v>-12.299849760213874</c:v>
                </c:pt>
                <c:pt idx="147">
                  <c:v>-201.20177428550323</c:v>
                </c:pt>
                <c:pt idx="148">
                  <c:v>-5.5236451962373394</c:v>
                </c:pt>
                <c:pt idx="149">
                  <c:v>-108.52030227157502</c:v>
                </c:pt>
                <c:pt idx="150">
                  <c:v>82.527487106678564</c:v>
                </c:pt>
                <c:pt idx="151">
                  <c:v>-62.69351444993481</c:v>
                </c:pt>
                <c:pt idx="152">
                  <c:v>126.46462117490228</c:v>
                </c:pt>
                <c:pt idx="153">
                  <c:v>-130.39511674381447</c:v>
                </c:pt>
                <c:pt idx="154">
                  <c:v>-0.72044169169112138</c:v>
                </c:pt>
                <c:pt idx="155">
                  <c:v>224.98488355946392</c:v>
                </c:pt>
                <c:pt idx="156">
                  <c:v>202.15619017671361</c:v>
                </c:pt>
                <c:pt idx="157">
                  <c:v>-62.836397289622255</c:v>
                </c:pt>
                <c:pt idx="158">
                  <c:v>-33.691645819605583</c:v>
                </c:pt>
                <c:pt idx="159">
                  <c:v>145.81976812837547</c:v>
                </c:pt>
                <c:pt idx="160">
                  <c:v>131.85294993164825</c:v>
                </c:pt>
                <c:pt idx="161">
                  <c:v>28.487219898914191</c:v>
                </c:pt>
                <c:pt idx="162">
                  <c:v>-5.2746897081951829</c:v>
                </c:pt>
                <c:pt idx="163">
                  <c:v>73.493337645572865</c:v>
                </c:pt>
                <c:pt idx="164">
                  <c:v>-109.35844921921944</c:v>
                </c:pt>
                <c:pt idx="165">
                  <c:v>-39.05415608930889</c:v>
                </c:pt>
                <c:pt idx="166">
                  <c:v>282.1100134594808</c:v>
                </c:pt>
                <c:pt idx="167">
                  <c:v>84.768726782293925</c:v>
                </c:pt>
                <c:pt idx="168">
                  <c:v>86.49116117876838</c:v>
                </c:pt>
                <c:pt idx="169">
                  <c:v>-120.2147375209006</c:v>
                </c:pt>
                <c:pt idx="170">
                  <c:v>-72.897435669013248</c:v>
                </c:pt>
                <c:pt idx="171">
                  <c:v>-22.156497825546467</c:v>
                </c:pt>
                <c:pt idx="172">
                  <c:v>125.36314993783526</c:v>
                </c:pt>
                <c:pt idx="173">
                  <c:v>8.9773027615547107</c:v>
                </c:pt>
                <c:pt idx="174">
                  <c:v>113.96882566419208</c:v>
                </c:pt>
                <c:pt idx="175">
                  <c:v>158.59418601896141</c:v>
                </c:pt>
                <c:pt idx="176">
                  <c:v>-28.909912990266093</c:v>
                </c:pt>
                <c:pt idx="177">
                  <c:v>95.680119906178334</c:v>
                </c:pt>
                <c:pt idx="178">
                  <c:v>-197.41864507032096</c:v>
                </c:pt>
                <c:pt idx="179">
                  <c:v>-131.98920633177113</c:v>
                </c:pt>
                <c:pt idx="180">
                  <c:v>8.1916103086859948</c:v>
                </c:pt>
                <c:pt idx="181">
                  <c:v>-126.64088572748096</c:v>
                </c:pt>
                <c:pt idx="182">
                  <c:v>51.766373084824409</c:v>
                </c:pt>
                <c:pt idx="183">
                  <c:v>-72.31055874047388</c:v>
                </c:pt>
                <c:pt idx="184">
                  <c:v>-22.567851431744202</c:v>
                </c:pt>
                <c:pt idx="185">
                  <c:v>-98.669590928122034</c:v>
                </c:pt>
                <c:pt idx="186">
                  <c:v>-177.2439794297652</c:v>
                </c:pt>
                <c:pt idx="187">
                  <c:v>-172.88006744647055</c:v>
                </c:pt>
                <c:pt idx="188">
                  <c:v>-182.12503088789981</c:v>
                </c:pt>
                <c:pt idx="189">
                  <c:v>-85.481998594408196</c:v>
                </c:pt>
                <c:pt idx="190">
                  <c:v>-82.40842773874283</c:v>
                </c:pt>
                <c:pt idx="191">
                  <c:v>34.684982794305142</c:v>
                </c:pt>
                <c:pt idx="192">
                  <c:v>122.43485789075794</c:v>
                </c:pt>
                <c:pt idx="193">
                  <c:v>-50.474786409517492</c:v>
                </c:pt>
                <c:pt idx="194">
                  <c:v>-66.312945054081183</c:v>
                </c:pt>
                <c:pt idx="195">
                  <c:v>-57.302462345294771</c:v>
                </c:pt>
                <c:pt idx="196">
                  <c:v>-20.621269292829993</c:v>
                </c:pt>
                <c:pt idx="197">
                  <c:v>-64.403979611009845</c:v>
                </c:pt>
                <c:pt idx="198">
                  <c:v>15.256198237352237</c:v>
                </c:pt>
                <c:pt idx="199">
                  <c:v>5.3052770157078157</c:v>
                </c:pt>
                <c:pt idx="200">
                  <c:v>-8.2739205808195493</c:v>
                </c:pt>
                <c:pt idx="201">
                  <c:v>-19.464355849030881</c:v>
                </c:pt>
                <c:pt idx="202">
                  <c:v>17.782493236724349</c:v>
                </c:pt>
                <c:pt idx="203">
                  <c:v>33.543803037350131</c:v>
                </c:pt>
                <c:pt idx="204">
                  <c:v>100.92251947971954</c:v>
                </c:pt>
                <c:pt idx="205">
                  <c:v>51.044455580780891</c:v>
                </c:pt>
                <c:pt idx="206">
                  <c:v>40.055406519061648</c:v>
                </c:pt>
                <c:pt idx="207">
                  <c:v>78.118314360645172</c:v>
                </c:pt>
                <c:pt idx="208">
                  <c:v>36.410511159568728</c:v>
                </c:pt>
                <c:pt idx="209">
                  <c:v>93.121065622687979</c:v>
                </c:pt>
                <c:pt idx="210">
                  <c:v>16.448254907466435</c:v>
                </c:pt>
                <c:pt idx="211">
                  <c:v>60.597179474646566</c:v>
                </c:pt>
                <c:pt idx="212">
                  <c:v>77.77753537304028</c:v>
                </c:pt>
                <c:pt idx="213">
                  <c:v>110.20155482792921</c:v>
                </c:pt>
                <c:pt idx="214">
                  <c:v>161.08212272065265</c:v>
                </c:pt>
                <c:pt idx="215">
                  <c:v>119.63107342807189</c:v>
                </c:pt>
                <c:pt idx="216">
                  <c:v>82.057669626241477</c:v>
                </c:pt>
                <c:pt idx="217">
                  <c:v>125.56726204860337</c:v>
                </c:pt>
                <c:pt idx="218">
                  <c:v>163.36012686443507</c:v>
                </c:pt>
                <c:pt idx="219">
                  <c:v>51.630475306841731</c:v>
                </c:pt>
                <c:pt idx="220">
                  <c:v>97.109018642896359</c:v>
                </c:pt>
                <c:pt idx="221">
                  <c:v>106.66084939272304</c:v>
                </c:pt>
                <c:pt idx="222">
                  <c:v>73.228928716317171</c:v>
                </c:pt>
                <c:pt idx="223">
                  <c:v>93.976472160964022</c:v>
                </c:pt>
                <c:pt idx="224">
                  <c:v>36.057968750924218</c:v>
                </c:pt>
                <c:pt idx="225">
                  <c:v>59.619034038370984</c:v>
                </c:pt>
                <c:pt idx="226">
                  <c:v>102.79636488420714</c:v>
                </c:pt>
                <c:pt idx="227">
                  <c:v>41.717784255985237</c:v>
                </c:pt>
                <c:pt idx="228">
                  <c:v>30.502364541758432</c:v>
                </c:pt>
                <c:pt idx="229">
                  <c:v>101.26061823670196</c:v>
                </c:pt>
                <c:pt idx="230">
                  <c:v>12.094745340517619</c:v>
                </c:pt>
                <c:pt idx="231">
                  <c:v>66.098927386607343</c:v>
                </c:pt>
                <c:pt idx="232">
                  <c:v>46.359658682777827</c:v>
                </c:pt>
                <c:pt idx="233">
                  <c:v>46.956106056671508</c:v>
                </c:pt>
                <c:pt idx="234">
                  <c:v>57.96048915477062</c:v>
                </c:pt>
                <c:pt idx="235">
                  <c:v>61.438474109793447</c:v>
                </c:pt>
                <c:pt idx="236">
                  <c:v>79.44957416774561</c:v>
                </c:pt>
                <c:pt idx="237">
                  <c:v>17.047551627373135</c:v>
                </c:pt>
                <c:pt idx="238">
                  <c:v>16.280816186157637</c:v>
                </c:pt>
                <c:pt idx="239">
                  <c:v>51.192815495378859</c:v>
                </c:pt>
                <c:pt idx="240">
                  <c:v>38.822414396709405</c:v>
                </c:pt>
                <c:pt idx="241">
                  <c:v>50.204259937235058</c:v>
                </c:pt>
                <c:pt idx="242">
                  <c:v>39.369129834965669</c:v>
                </c:pt>
                <c:pt idx="243">
                  <c:v>53.344262591003776</c:v>
                </c:pt>
                <c:pt idx="244">
                  <c:v>104.15366791533147</c:v>
                </c:pt>
                <c:pt idx="245">
                  <c:v>-13.181583448007135</c:v>
                </c:pt>
                <c:pt idx="246">
                  <c:v>36.356908956743936</c:v>
                </c:pt>
                <c:pt idx="247">
                  <c:v>19.785122598269567</c:v>
                </c:pt>
                <c:pt idx="248">
                  <c:v>-28.88316207392387</c:v>
                </c:pt>
                <c:pt idx="249">
                  <c:v>11.363843276819322</c:v>
                </c:pt>
                <c:pt idx="250">
                  <c:v>5.5361191806746781</c:v>
                </c:pt>
                <c:pt idx="251">
                  <c:v>26.642002684034278</c:v>
                </c:pt>
                <c:pt idx="252">
                  <c:v>25.688332428671668</c:v>
                </c:pt>
                <c:pt idx="253">
                  <c:v>-20.319424674825157</c:v>
                </c:pt>
                <c:pt idx="254">
                  <c:v>63.622935733845296</c:v>
                </c:pt>
                <c:pt idx="255">
                  <c:v>-50.481551876495971</c:v>
                </c:pt>
                <c:pt idx="256">
                  <c:v>29.369054222740584</c:v>
                </c:pt>
                <c:pt idx="257">
                  <c:v>19.175665710896901</c:v>
                </c:pt>
                <c:pt idx="258">
                  <c:v>1.9382135230481745</c:v>
                </c:pt>
                <c:pt idx="259">
                  <c:v>34.655684865915489</c:v>
                </c:pt>
                <c:pt idx="260">
                  <c:v>37.32614906360628</c:v>
                </c:pt>
                <c:pt idx="261">
                  <c:v>40.946773375068425</c:v>
                </c:pt>
                <c:pt idx="262">
                  <c:v>20.513829951332355</c:v>
                </c:pt>
                <c:pt idx="263">
                  <c:v>29.022695131115658</c:v>
                </c:pt>
                <c:pt idx="264">
                  <c:v>-16.532157690937282</c:v>
                </c:pt>
                <c:pt idx="265">
                  <c:v>-11.157170347725971</c:v>
                </c:pt>
                <c:pt idx="266">
                  <c:v>-20.859716012544308</c:v>
                </c:pt>
                <c:pt idx="267">
                  <c:v>29.351882232560069</c:v>
                </c:pt>
                <c:pt idx="268">
                  <c:v>-50.531668198132841</c:v>
                </c:pt>
                <c:pt idx="269">
                  <c:v>-77.520648529522362</c:v>
                </c:pt>
                <c:pt idx="270">
                  <c:v>-27.626345758938669</c:v>
                </c:pt>
                <c:pt idx="271">
                  <c:v>-12.861066190199567</c:v>
                </c:pt>
                <c:pt idx="272">
                  <c:v>-54.238143723103235</c:v>
                </c:pt>
                <c:pt idx="273">
                  <c:v>-14.771941213597778</c:v>
                </c:pt>
                <c:pt idx="274">
                  <c:v>-19.47784319301865</c:v>
                </c:pt>
                <c:pt idx="275">
                  <c:v>-24.372238224404338</c:v>
                </c:pt>
                <c:pt idx="276">
                  <c:v>-13.472489183887365</c:v>
                </c:pt>
                <c:pt idx="277">
                  <c:v>-2.7968897890333864</c:v>
                </c:pt>
                <c:pt idx="278">
                  <c:v>30.635394241043496</c:v>
                </c:pt>
                <c:pt idx="279">
                  <c:v>-42.195599084626245</c:v>
                </c:pt>
                <c:pt idx="280">
                  <c:v>14.689465982410916</c:v>
                </c:pt>
                <c:pt idx="281">
                  <c:v>-54.730663552480515</c:v>
                </c:pt>
                <c:pt idx="282">
                  <c:v>-28.477695386717052</c:v>
                </c:pt>
                <c:pt idx="283">
                  <c:v>-29.57363659015072</c:v>
                </c:pt>
                <c:pt idx="284">
                  <c:v>-34.040616509786069</c:v>
                </c:pt>
                <c:pt idx="285">
                  <c:v>-42.900687769104344</c:v>
                </c:pt>
                <c:pt idx="286">
                  <c:v>-5.1756055964207164</c:v>
                </c:pt>
                <c:pt idx="287">
                  <c:v>-49.886586130442161</c:v>
                </c:pt>
                <c:pt idx="288">
                  <c:v>51.945955201711314</c:v>
                </c:pt>
                <c:pt idx="289">
                  <c:v>5.302683661933429</c:v>
                </c:pt>
                <c:pt idx="290">
                  <c:v>-6.8343585371643485</c:v>
                </c:pt>
                <c:pt idx="291">
                  <c:v>-4.4814422705742629</c:v>
                </c:pt>
                <c:pt idx="292">
                  <c:v>-7.6528309432941199</c:v>
                </c:pt>
                <c:pt idx="293">
                  <c:v>-18.360452954375788</c:v>
                </c:pt>
                <c:pt idx="294">
                  <c:v>-12.613571298751822</c:v>
                </c:pt>
                <c:pt idx="295">
                  <c:v>-37.418454892945263</c:v>
                </c:pt>
                <c:pt idx="296">
                  <c:v>-21.778056638985163</c:v>
                </c:pt>
                <c:pt idx="297">
                  <c:v>-42.69170361648267</c:v>
                </c:pt>
                <c:pt idx="298">
                  <c:v>1.8451948994722045</c:v>
                </c:pt>
                <c:pt idx="299">
                  <c:v>90.841415672650157</c:v>
                </c:pt>
                <c:pt idx="300">
                  <c:v>24.310159929724279</c:v>
                </c:pt>
                <c:pt idx="301">
                  <c:v>-10.730744112896446</c:v>
                </c:pt>
                <c:pt idx="302">
                  <c:v>16.741319372803616</c:v>
                </c:pt>
                <c:pt idx="303">
                  <c:v>7.7538667440331039</c:v>
                </c:pt>
                <c:pt idx="304">
                  <c:v>-68.660625365342298</c:v>
                </c:pt>
                <c:pt idx="305">
                  <c:v>17.535281536709391</c:v>
                </c:pt>
                <c:pt idx="306">
                  <c:v>8.3839268225233923</c:v>
                </c:pt>
                <c:pt idx="307">
                  <c:v>3.9324235510209178</c:v>
                </c:pt>
                <c:pt idx="308">
                  <c:v>-48.7675377308679</c:v>
                </c:pt>
                <c:pt idx="309">
                  <c:v>11.34004400583899</c:v>
                </c:pt>
                <c:pt idx="310">
                  <c:v>46.315141757382662</c:v>
                </c:pt>
                <c:pt idx="311">
                  <c:v>-13.778709042412231</c:v>
                </c:pt>
                <c:pt idx="312">
                  <c:v>36.125110703595283</c:v>
                </c:pt>
                <c:pt idx="313">
                  <c:v>26.095758844593092</c:v>
                </c:pt>
                <c:pt idx="314">
                  <c:v>-6.7956745881106713</c:v>
                </c:pt>
                <c:pt idx="315">
                  <c:v>102.52317025411702</c:v>
                </c:pt>
                <c:pt idx="316">
                  <c:v>33.125212106801314</c:v>
                </c:pt>
                <c:pt idx="317">
                  <c:v>-18.916822354268731</c:v>
                </c:pt>
                <c:pt idx="318">
                  <c:v>8.4688203176838783</c:v>
                </c:pt>
                <c:pt idx="319">
                  <c:v>-2.6478801251991513</c:v>
                </c:pt>
                <c:pt idx="320">
                  <c:v>0.80047453338505647</c:v>
                </c:pt>
                <c:pt idx="321">
                  <c:v>-59.122101494970138</c:v>
                </c:pt>
                <c:pt idx="322">
                  <c:v>-0.35576173609985062</c:v>
                </c:pt>
                <c:pt idx="323">
                  <c:v>2.1544213187100922</c:v>
                </c:pt>
                <c:pt idx="324">
                  <c:v>7.4577513975790453</c:v>
                </c:pt>
                <c:pt idx="325">
                  <c:v>-49.402736169688296</c:v>
                </c:pt>
                <c:pt idx="326">
                  <c:v>59.609154497304644</c:v>
                </c:pt>
                <c:pt idx="327">
                  <c:v>-31.477704996027001</c:v>
                </c:pt>
                <c:pt idx="328">
                  <c:v>15.357845724741424</c:v>
                </c:pt>
                <c:pt idx="329">
                  <c:v>3.1289770465591573</c:v>
                </c:pt>
                <c:pt idx="330">
                  <c:v>32.840707537170715</c:v>
                </c:pt>
                <c:pt idx="331">
                  <c:v>-6.5101341167605824</c:v>
                </c:pt>
                <c:pt idx="332">
                  <c:v>-86.934818684606626</c:v>
                </c:pt>
                <c:pt idx="333">
                  <c:v>-70.452495108952917</c:v>
                </c:pt>
                <c:pt idx="334">
                  <c:v>-34.089838516282498</c:v>
                </c:pt>
                <c:pt idx="335">
                  <c:v>-28.880570323557095</c:v>
                </c:pt>
                <c:pt idx="336">
                  <c:v>-32.864855968972847</c:v>
                </c:pt>
                <c:pt idx="337">
                  <c:v>-17.088588534763971</c:v>
                </c:pt>
                <c:pt idx="338">
                  <c:v>-56.602569218848885</c:v>
                </c:pt>
                <c:pt idx="339">
                  <c:v>-41.461598181360159</c:v>
                </c:pt>
                <c:pt idx="340">
                  <c:v>-43.723491672194768</c:v>
                </c:pt>
                <c:pt idx="341">
                  <c:v>-20.448043466043714</c:v>
                </c:pt>
                <c:pt idx="342">
                  <c:v>-11.695950424690864</c:v>
                </c:pt>
                <c:pt idx="343">
                  <c:v>14.472276588776367</c:v>
                </c:pt>
                <c:pt idx="344">
                  <c:v>-45.002605735153566</c:v>
                </c:pt>
                <c:pt idx="345">
                  <c:v>25.822478226923522</c:v>
                </c:pt>
                <c:pt idx="346">
                  <c:v>59.893921659884654</c:v>
                </c:pt>
                <c:pt idx="347">
                  <c:v>0.1623592329932535</c:v>
                </c:pt>
                <c:pt idx="348">
                  <c:v>42.583495547252369</c:v>
                </c:pt>
                <c:pt idx="349">
                  <c:v>-55.881180923664601</c:v>
                </c:pt>
                <c:pt idx="350">
                  <c:v>3.7361848423212223</c:v>
                </c:pt>
                <c:pt idx="351">
                  <c:v>5.4102518302536282</c:v>
                </c:pt>
                <c:pt idx="352">
                  <c:v>-21.87723565847574</c:v>
                </c:pt>
                <c:pt idx="353">
                  <c:v>61.862670044112292</c:v>
                </c:pt>
                <c:pt idx="354">
                  <c:v>6.626071307608413</c:v>
                </c:pt>
                <c:pt idx="355">
                  <c:v>-5.5839895833829019</c:v>
                </c:pt>
                <c:pt idx="356">
                  <c:v>-31.757906672605429</c:v>
                </c:pt>
                <c:pt idx="357">
                  <c:v>16.119960655229761</c:v>
                </c:pt>
                <c:pt idx="358">
                  <c:v>75.070618439506973</c:v>
                </c:pt>
                <c:pt idx="359">
                  <c:v>5.119644811617718</c:v>
                </c:pt>
                <c:pt idx="360">
                  <c:v>44.296291881636421</c:v>
                </c:pt>
                <c:pt idx="361">
                  <c:v>34.632504861270718</c:v>
                </c:pt>
                <c:pt idx="362">
                  <c:v>-25.838117433516402</c:v>
                </c:pt>
                <c:pt idx="363">
                  <c:v>24.918604925439638</c:v>
                </c:pt>
                <c:pt idx="364">
                  <c:v>125.93635390374948</c:v>
                </c:pt>
                <c:pt idx="365">
                  <c:v>-66.752745680924193</c:v>
                </c:pt>
                <c:pt idx="366">
                  <c:v>-5.1191396453422158</c:v>
                </c:pt>
                <c:pt idx="367">
                  <c:v>-3.1367878020257649</c:v>
                </c:pt>
                <c:pt idx="368">
                  <c:v>65.215985185678619</c:v>
                </c:pt>
                <c:pt idx="369">
                  <c:v>-51.044248820932182</c:v>
                </c:pt>
                <c:pt idx="370">
                  <c:v>-58.906631282871047</c:v>
                </c:pt>
                <c:pt idx="371">
                  <c:v>-7.3664851085936789</c:v>
                </c:pt>
                <c:pt idx="372">
                  <c:v>28.57436797631874</c:v>
                </c:pt>
                <c:pt idx="373">
                  <c:v>2.9074457505477085</c:v>
                </c:pt>
                <c:pt idx="374">
                  <c:v>-18.382399712969118</c:v>
                </c:pt>
                <c:pt idx="375">
                  <c:v>-17.316834098080676</c:v>
                </c:pt>
                <c:pt idx="376">
                  <c:v>-52.923746944968457</c:v>
                </c:pt>
                <c:pt idx="377">
                  <c:v>-2.2368225946328835</c:v>
                </c:pt>
                <c:pt idx="378">
                  <c:v>-55.294989956109134</c:v>
                </c:pt>
                <c:pt idx="379">
                  <c:v>-4.1417677626151317</c:v>
                </c:pt>
                <c:pt idx="380">
                  <c:v>-43.82452410793087</c:v>
                </c:pt>
                <c:pt idx="381">
                  <c:v>-31.393670575876627</c:v>
                </c:pt>
                <c:pt idx="382">
                  <c:v>-1.9018121639105061</c:v>
                </c:pt>
                <c:pt idx="383">
                  <c:v>-10.402874457954738</c:v>
                </c:pt>
                <c:pt idx="384">
                  <c:v>-31.951229158726534</c:v>
                </c:pt>
                <c:pt idx="385">
                  <c:v>-98.600838125177177</c:v>
                </c:pt>
                <c:pt idx="386">
                  <c:v>9.5955653517731605</c:v>
                </c:pt>
                <c:pt idx="387">
                  <c:v>8.5872412290388809</c:v>
                </c:pt>
                <c:pt idx="388">
                  <c:v>59.326138803595143</c:v>
                </c:pt>
                <c:pt idx="389">
                  <c:v>95.767512211081481</c:v>
                </c:pt>
                <c:pt idx="390">
                  <c:v>-4.1295539434910893</c:v>
                </c:pt>
                <c:pt idx="391">
                  <c:v>37.598284713911482</c:v>
                </c:pt>
                <c:pt idx="392">
                  <c:v>27.918961644158017</c:v>
                </c:pt>
                <c:pt idx="393">
                  <c:v>-7.1947721997002816</c:v>
                </c:pt>
                <c:pt idx="394">
                  <c:v>4.2347807470845282</c:v>
                </c:pt>
                <c:pt idx="395">
                  <c:v>-14.809701553532804</c:v>
                </c:pt>
                <c:pt idx="396">
                  <c:v>39.659383701065423</c:v>
                </c:pt>
                <c:pt idx="397">
                  <c:v>34.634426966276251</c:v>
                </c:pt>
                <c:pt idx="398">
                  <c:v>38.112396608112277</c:v>
                </c:pt>
                <c:pt idx="399">
                  <c:v>28.094566691035823</c:v>
                </c:pt>
                <c:pt idx="400">
                  <c:v>12.58619302558489</c:v>
                </c:pt>
                <c:pt idx="401">
                  <c:v>18.596148502766667</c:v>
                </c:pt>
                <c:pt idx="402">
                  <c:v>-71.863471283853457</c:v>
                </c:pt>
                <c:pt idx="403">
                  <c:v>36.222238551254918</c:v>
                </c:pt>
                <c:pt idx="404">
                  <c:v>69.870569847103212</c:v>
                </c:pt>
                <c:pt idx="405">
                  <c:v>13.100779446607646</c:v>
                </c:pt>
                <c:pt idx="406">
                  <c:v>-12.066324002778796</c:v>
                </c:pt>
                <c:pt idx="407">
                  <c:v>25.391222787472532</c:v>
                </c:pt>
                <c:pt idx="408">
                  <c:v>-9.503837247456012</c:v>
                </c:pt>
                <c:pt idx="409">
                  <c:v>-73.728329405297245</c:v>
                </c:pt>
                <c:pt idx="410">
                  <c:v>-54.258964214122273</c:v>
                </c:pt>
                <c:pt idx="411">
                  <c:v>-42.072620925175613</c:v>
                </c:pt>
                <c:pt idx="412">
                  <c:v>37.853404049084148</c:v>
                </c:pt>
                <c:pt idx="413">
                  <c:v>35.541184317825206</c:v>
                </c:pt>
                <c:pt idx="414">
                  <c:v>-15.988013992893434</c:v>
                </c:pt>
                <c:pt idx="415">
                  <c:v>41.286124503438174</c:v>
                </c:pt>
                <c:pt idx="416">
                  <c:v>-11.61714624753497</c:v>
                </c:pt>
                <c:pt idx="417">
                  <c:v>-39.679714082378752</c:v>
                </c:pt>
                <c:pt idx="418">
                  <c:v>29.115338825970397</c:v>
                </c:pt>
                <c:pt idx="419">
                  <c:v>-32.21629163074779</c:v>
                </c:pt>
                <c:pt idx="420">
                  <c:v>19.339862877176135</c:v>
                </c:pt>
                <c:pt idx="421">
                  <c:v>39.797056426764456</c:v>
                </c:pt>
                <c:pt idx="422">
                  <c:v>17.167358082642959</c:v>
                </c:pt>
                <c:pt idx="423">
                  <c:v>27.461694165146188</c:v>
                </c:pt>
                <c:pt idx="424">
                  <c:v>10.689900802588671</c:v>
                </c:pt>
                <c:pt idx="425">
                  <c:v>-44.139215772982489</c:v>
                </c:pt>
                <c:pt idx="426">
                  <c:v>-23.017813492816366</c:v>
                </c:pt>
                <c:pt idx="427">
                  <c:v>-13.938945333662311</c:v>
                </c:pt>
                <c:pt idx="428">
                  <c:v>-12.896488604493152</c:v>
                </c:pt>
                <c:pt idx="429">
                  <c:v>36.114925836517983</c:v>
                </c:pt>
                <c:pt idx="430">
                  <c:v>31.09998316546471</c:v>
                </c:pt>
                <c:pt idx="431">
                  <c:v>-4.937248049463455</c:v>
                </c:pt>
                <c:pt idx="432">
                  <c:v>-13.993251515280084</c:v>
                </c:pt>
                <c:pt idx="433">
                  <c:v>5.934997498703722</c:v>
                </c:pt>
                <c:pt idx="434">
                  <c:v>-44.149911157398584</c:v>
                </c:pt>
                <c:pt idx="435">
                  <c:v>-40.245770115702641</c:v>
                </c:pt>
                <c:pt idx="436">
                  <c:v>-48.350706491730683</c:v>
                </c:pt>
                <c:pt idx="437">
                  <c:v>36.536861711756458</c:v>
                </c:pt>
                <c:pt idx="438">
                  <c:v>-2.5817351131901165</c:v>
                </c:pt>
                <c:pt idx="439">
                  <c:v>-7.7053830514964599</c:v>
                </c:pt>
                <c:pt idx="440">
                  <c:v>16.166846523349932</c:v>
                </c:pt>
                <c:pt idx="441">
                  <c:v>-8.9642755499066045</c:v>
                </c:pt>
                <c:pt idx="442">
                  <c:v>-15.098112130675934</c:v>
                </c:pt>
                <c:pt idx="443">
                  <c:v>-44.234138808726932</c:v>
                </c:pt>
                <c:pt idx="444">
                  <c:v>11.62807423451399</c:v>
                </c:pt>
                <c:pt idx="445">
                  <c:v>-28.511122175994743</c:v>
                </c:pt>
                <c:pt idx="446">
                  <c:v>24.348557126912592</c:v>
                </c:pt>
                <c:pt idx="447">
                  <c:v>15.207342990111112</c:v>
                </c:pt>
                <c:pt idx="448">
                  <c:v>-39.934578474124088</c:v>
                </c:pt>
                <c:pt idx="449">
                  <c:v>13.922942172923905</c:v>
                </c:pt>
                <c:pt idx="450">
                  <c:v>16.780024439600194</c:v>
                </c:pt>
                <c:pt idx="451">
                  <c:v>37.636763515573556</c:v>
                </c:pt>
                <c:pt idx="452">
                  <c:v>14.493234918269083</c:v>
                </c:pt>
                <c:pt idx="453">
                  <c:v>-32.650501679281255</c:v>
                </c:pt>
                <c:pt idx="454">
                  <c:v>-41.794399310201598</c:v>
                </c:pt>
                <c:pt idx="455">
                  <c:v>39.061578846466567</c:v>
                </c:pt>
                <c:pt idx="456">
                  <c:v>17.917461544582324</c:v>
                </c:pt>
                <c:pt idx="457">
                  <c:v>42.773271150827505</c:v>
                </c:pt>
                <c:pt idx="458">
                  <c:v>-58.370975003997096</c:v>
                </c:pt>
                <c:pt idx="459">
                  <c:v>1.4847364569486816</c:v>
                </c:pt>
                <c:pt idx="460">
                  <c:v>20.34041581885743</c:v>
                </c:pt>
                <c:pt idx="461">
                  <c:v>-12.80392904052229</c:v>
                </c:pt>
                <c:pt idx="462">
                  <c:v>8.051707889536571</c:v>
                </c:pt>
                <c:pt idx="463">
                  <c:v>-9.2668822247523944E-2</c:v>
                </c:pt>
                <c:pt idx="464">
                  <c:v>39.762944283585973</c:v>
                </c:pt>
                <c:pt idx="465">
                  <c:v>55.618549816635273</c:v>
                </c:pt>
                <c:pt idx="466">
                  <c:v>33.474149737994054</c:v>
                </c:pt>
                <c:pt idx="467">
                  <c:v>10.329745515850705</c:v>
                </c:pt>
                <c:pt idx="468">
                  <c:v>-10.814661754740488</c:v>
                </c:pt>
                <c:pt idx="469">
                  <c:v>1.0409287399110632</c:v>
                </c:pt>
                <c:pt idx="470">
                  <c:v>13.896517602163588</c:v>
                </c:pt>
                <c:pt idx="471">
                  <c:v>23.752105276280201</c:v>
                </c:pt>
                <c:pt idx="472">
                  <c:v>3.6076920886949133</c:v>
                </c:pt>
                <c:pt idx="473">
                  <c:v>56.463278278368016</c:v>
                </c:pt>
                <c:pt idx="474">
                  <c:v>96.318864019631945</c:v>
                </c:pt>
                <c:pt idx="475">
                  <c:v>95.174449439129731</c:v>
                </c:pt>
                <c:pt idx="476">
                  <c:v>73.030034628565133</c:v>
                </c:pt>
                <c:pt idx="477">
                  <c:v>-17.114380345916388</c:v>
                </c:pt>
                <c:pt idx="478">
                  <c:v>78.741204563230738</c:v>
                </c:pt>
                <c:pt idx="479">
                  <c:v>-2.4032106099530131</c:v>
                </c:pt>
                <c:pt idx="480">
                  <c:v>-9.5476258411761386</c:v>
                </c:pt>
                <c:pt idx="481">
                  <c:v>38.307958886832175</c:v>
                </c:pt>
                <c:pt idx="482">
                  <c:v>68.163543586295134</c:v>
                </c:pt>
                <c:pt idx="483">
                  <c:v>33.019128265849794</c:v>
                </c:pt>
                <c:pt idx="484">
                  <c:v>81.874712931562271</c:v>
                </c:pt>
                <c:pt idx="485">
                  <c:v>59.730297587687247</c:v>
                </c:pt>
                <c:pt idx="486">
                  <c:v>82.585882237195705</c:v>
                </c:pt>
                <c:pt idx="487">
                  <c:v>75.441466882149498</c:v>
                </c:pt>
                <c:pt idx="488">
                  <c:v>58.29705152398401</c:v>
                </c:pt>
                <c:pt idx="489">
                  <c:v>67.152636163684477</c:v>
                </c:pt>
                <c:pt idx="490">
                  <c:v>58.008220801933305</c:v>
                </c:pt>
                <c:pt idx="491">
                  <c:v>80.863805439199083</c:v>
                </c:pt>
                <c:pt idx="492">
                  <c:v>46.719390075797115</c:v>
                </c:pt>
                <c:pt idx="493">
                  <c:v>34.574974711948258</c:v>
                </c:pt>
                <c:pt idx="494">
                  <c:v>105.43055934779626</c:v>
                </c:pt>
                <c:pt idx="495">
                  <c:v>77.286143983426228</c:v>
                </c:pt>
                <c:pt idx="496">
                  <c:v>79.14172861893806</c:v>
                </c:pt>
                <c:pt idx="497">
                  <c:v>20.997313254360492</c:v>
                </c:pt>
                <c:pt idx="498">
                  <c:v>97.852897889725512</c:v>
                </c:pt>
                <c:pt idx="499">
                  <c:v>108.70848252504959</c:v>
                </c:pt>
                <c:pt idx="500">
                  <c:v>74.564067160349751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Fluorine!$A$14:$A$1115</c:f>
              <c:numCache>
                <c:formatCode>General</c:formatCode>
                <c:ptCount val="1102"/>
                <c:pt idx="0">
                  <c:v>533</c:v>
                </c:pt>
                <c:pt idx="1">
                  <c:v>533.04999999999995</c:v>
                </c:pt>
                <c:pt idx="2">
                  <c:v>533.1</c:v>
                </c:pt>
                <c:pt idx="3">
                  <c:v>533.15</c:v>
                </c:pt>
                <c:pt idx="4">
                  <c:v>533.20000000000005</c:v>
                </c:pt>
                <c:pt idx="5">
                  <c:v>533.25</c:v>
                </c:pt>
                <c:pt idx="6">
                  <c:v>533.29999999999995</c:v>
                </c:pt>
                <c:pt idx="7">
                  <c:v>533.35</c:v>
                </c:pt>
                <c:pt idx="8">
                  <c:v>533.4</c:v>
                </c:pt>
                <c:pt idx="9">
                  <c:v>533.45000000000005</c:v>
                </c:pt>
                <c:pt idx="10">
                  <c:v>533.5</c:v>
                </c:pt>
                <c:pt idx="11">
                  <c:v>533.54999999999905</c:v>
                </c:pt>
                <c:pt idx="12">
                  <c:v>533.599999999999</c:v>
                </c:pt>
                <c:pt idx="13">
                  <c:v>533.64999999999895</c:v>
                </c:pt>
                <c:pt idx="14">
                  <c:v>533.69999999999902</c:v>
                </c:pt>
                <c:pt idx="15">
                  <c:v>533.74999999999898</c:v>
                </c:pt>
                <c:pt idx="16">
                  <c:v>533.79999999999905</c:v>
                </c:pt>
                <c:pt idx="17">
                  <c:v>533.849999999999</c:v>
                </c:pt>
                <c:pt idx="18">
                  <c:v>533.89999999999895</c:v>
                </c:pt>
                <c:pt idx="19">
                  <c:v>533.94999999999902</c:v>
                </c:pt>
                <c:pt idx="20">
                  <c:v>533.99999999999898</c:v>
                </c:pt>
                <c:pt idx="21">
                  <c:v>534.04999999999905</c:v>
                </c:pt>
                <c:pt idx="22">
                  <c:v>534.099999999999</c:v>
                </c:pt>
                <c:pt idx="23">
                  <c:v>534.14999999999895</c:v>
                </c:pt>
                <c:pt idx="24">
                  <c:v>534.19999999999902</c:v>
                </c:pt>
                <c:pt idx="25">
                  <c:v>534.24999999999898</c:v>
                </c:pt>
                <c:pt idx="26">
                  <c:v>534.29999999999905</c:v>
                </c:pt>
                <c:pt idx="27">
                  <c:v>534.349999999999</c:v>
                </c:pt>
                <c:pt idx="28">
                  <c:v>534.39999999999895</c:v>
                </c:pt>
                <c:pt idx="29">
                  <c:v>534.44999999999902</c:v>
                </c:pt>
                <c:pt idx="30">
                  <c:v>534.49999999999898</c:v>
                </c:pt>
                <c:pt idx="31">
                  <c:v>534.54999999999905</c:v>
                </c:pt>
                <c:pt idx="32">
                  <c:v>534.599999999999</c:v>
                </c:pt>
                <c:pt idx="33">
                  <c:v>534.64999999999804</c:v>
                </c:pt>
                <c:pt idx="34">
                  <c:v>534.699999999998</c:v>
                </c:pt>
                <c:pt idx="35">
                  <c:v>534.74999999999795</c:v>
                </c:pt>
                <c:pt idx="36">
                  <c:v>534.79999999999802</c:v>
                </c:pt>
                <c:pt idx="37">
                  <c:v>534.84999999999798</c:v>
                </c:pt>
                <c:pt idx="38">
                  <c:v>534.89999999999804</c:v>
                </c:pt>
                <c:pt idx="39">
                  <c:v>534.949999999998</c:v>
                </c:pt>
                <c:pt idx="40">
                  <c:v>534.99999999999795</c:v>
                </c:pt>
                <c:pt idx="41">
                  <c:v>535.04999999999802</c:v>
                </c:pt>
                <c:pt idx="42">
                  <c:v>535.09999999999798</c:v>
                </c:pt>
                <c:pt idx="43">
                  <c:v>535.14999999999804</c:v>
                </c:pt>
                <c:pt idx="44">
                  <c:v>535.199999999998</c:v>
                </c:pt>
                <c:pt idx="45">
                  <c:v>535.24999999999795</c:v>
                </c:pt>
                <c:pt idx="46">
                  <c:v>535.29999999999802</c:v>
                </c:pt>
                <c:pt idx="47">
                  <c:v>535.34999999999798</c:v>
                </c:pt>
                <c:pt idx="48">
                  <c:v>535.39999999999804</c:v>
                </c:pt>
                <c:pt idx="49">
                  <c:v>535.449999999998</c:v>
                </c:pt>
                <c:pt idx="50">
                  <c:v>535.49999999999795</c:v>
                </c:pt>
                <c:pt idx="51">
                  <c:v>535.54999999999802</c:v>
                </c:pt>
                <c:pt idx="52">
                  <c:v>535.59999999999798</c:v>
                </c:pt>
                <c:pt idx="53">
                  <c:v>535.64999999999804</c:v>
                </c:pt>
                <c:pt idx="54">
                  <c:v>535.699999999998</c:v>
                </c:pt>
                <c:pt idx="55">
                  <c:v>535.74999999999704</c:v>
                </c:pt>
                <c:pt idx="56">
                  <c:v>535.799999999997</c:v>
                </c:pt>
                <c:pt idx="57">
                  <c:v>535.84999999999695</c:v>
                </c:pt>
                <c:pt idx="58">
                  <c:v>535.89999999999702</c:v>
                </c:pt>
                <c:pt idx="59">
                  <c:v>535.94999999999698</c:v>
                </c:pt>
                <c:pt idx="60">
                  <c:v>535.99999999999704</c:v>
                </c:pt>
                <c:pt idx="61">
                  <c:v>536.049999999997</c:v>
                </c:pt>
                <c:pt idx="62">
                  <c:v>536.09999999999695</c:v>
                </c:pt>
                <c:pt idx="63">
                  <c:v>536.14999999999702</c:v>
                </c:pt>
                <c:pt idx="64">
                  <c:v>536.19999999999698</c:v>
                </c:pt>
                <c:pt idx="65">
                  <c:v>536.24999999999704</c:v>
                </c:pt>
                <c:pt idx="66">
                  <c:v>536.299999999997</c:v>
                </c:pt>
                <c:pt idx="67">
                  <c:v>536.34999999999695</c:v>
                </c:pt>
                <c:pt idx="68">
                  <c:v>536.39999999999702</c:v>
                </c:pt>
                <c:pt idx="69">
                  <c:v>536.44999999999698</c:v>
                </c:pt>
                <c:pt idx="70">
                  <c:v>536.49999999999704</c:v>
                </c:pt>
                <c:pt idx="71">
                  <c:v>536.549999999997</c:v>
                </c:pt>
                <c:pt idx="72">
                  <c:v>536.59999999999695</c:v>
                </c:pt>
                <c:pt idx="73">
                  <c:v>536.64999999999702</c:v>
                </c:pt>
                <c:pt idx="74">
                  <c:v>536.69999999999698</c:v>
                </c:pt>
                <c:pt idx="75">
                  <c:v>536.74999999999704</c:v>
                </c:pt>
                <c:pt idx="76">
                  <c:v>536.799999999997</c:v>
                </c:pt>
                <c:pt idx="77">
                  <c:v>536.84999999999604</c:v>
                </c:pt>
                <c:pt idx="78">
                  <c:v>536.899999999996</c:v>
                </c:pt>
                <c:pt idx="79">
                  <c:v>536.94999999999595</c:v>
                </c:pt>
                <c:pt idx="80">
                  <c:v>536.99999999999602</c:v>
                </c:pt>
                <c:pt idx="81">
                  <c:v>537.04999999999598</c:v>
                </c:pt>
                <c:pt idx="82">
                  <c:v>537.09999999999604</c:v>
                </c:pt>
                <c:pt idx="83">
                  <c:v>537.149999999996</c:v>
                </c:pt>
                <c:pt idx="84">
                  <c:v>537.19999999999595</c:v>
                </c:pt>
                <c:pt idx="85">
                  <c:v>537.24999999999602</c:v>
                </c:pt>
                <c:pt idx="86">
                  <c:v>537.29999999999598</c:v>
                </c:pt>
                <c:pt idx="87">
                  <c:v>537.34999999999604</c:v>
                </c:pt>
                <c:pt idx="88">
                  <c:v>537.399999999996</c:v>
                </c:pt>
                <c:pt idx="89">
                  <c:v>537.44999999999595</c:v>
                </c:pt>
                <c:pt idx="90">
                  <c:v>537.49999999999602</c:v>
                </c:pt>
                <c:pt idx="91">
                  <c:v>537.54999999999598</c:v>
                </c:pt>
                <c:pt idx="92">
                  <c:v>537.59999999999604</c:v>
                </c:pt>
                <c:pt idx="93">
                  <c:v>537.649999999996</c:v>
                </c:pt>
                <c:pt idx="94">
                  <c:v>537.69999999999595</c:v>
                </c:pt>
                <c:pt idx="95">
                  <c:v>537.74999999999602</c:v>
                </c:pt>
                <c:pt idx="96">
                  <c:v>537.79999999999598</c:v>
                </c:pt>
                <c:pt idx="97">
                  <c:v>537.84999999999604</c:v>
                </c:pt>
                <c:pt idx="98">
                  <c:v>537.899999999996</c:v>
                </c:pt>
                <c:pt idx="99">
                  <c:v>537.94999999999504</c:v>
                </c:pt>
                <c:pt idx="100">
                  <c:v>537.999999999995</c:v>
                </c:pt>
                <c:pt idx="101">
                  <c:v>538.04999999999495</c:v>
                </c:pt>
                <c:pt idx="102">
                  <c:v>538.09999999999502</c:v>
                </c:pt>
                <c:pt idx="103">
                  <c:v>538.14999999999498</c:v>
                </c:pt>
                <c:pt idx="104">
                  <c:v>538.19999999999504</c:v>
                </c:pt>
                <c:pt idx="105">
                  <c:v>538.249999999995</c:v>
                </c:pt>
                <c:pt idx="106">
                  <c:v>538.29999999999495</c:v>
                </c:pt>
                <c:pt idx="107">
                  <c:v>538.34999999999502</c:v>
                </c:pt>
                <c:pt idx="108">
                  <c:v>538.39999999999498</c:v>
                </c:pt>
                <c:pt idx="109">
                  <c:v>538.44999999999504</c:v>
                </c:pt>
                <c:pt idx="110">
                  <c:v>538.499999999995</c:v>
                </c:pt>
                <c:pt idx="111">
                  <c:v>538.54999999999495</c:v>
                </c:pt>
                <c:pt idx="112">
                  <c:v>538.59999999999502</c:v>
                </c:pt>
                <c:pt idx="113">
                  <c:v>538.64999999999498</c:v>
                </c:pt>
                <c:pt idx="114">
                  <c:v>538.69999999999504</c:v>
                </c:pt>
                <c:pt idx="115">
                  <c:v>538.749999999995</c:v>
                </c:pt>
                <c:pt idx="116">
                  <c:v>538.79999999999495</c:v>
                </c:pt>
                <c:pt idx="117">
                  <c:v>538.84999999999502</c:v>
                </c:pt>
                <c:pt idx="118">
                  <c:v>538.89999999999498</c:v>
                </c:pt>
                <c:pt idx="119">
                  <c:v>538.94999999999504</c:v>
                </c:pt>
                <c:pt idx="120">
                  <c:v>538.999999999995</c:v>
                </c:pt>
                <c:pt idx="121">
                  <c:v>539.04999999999404</c:v>
                </c:pt>
                <c:pt idx="122">
                  <c:v>539.099999999994</c:v>
                </c:pt>
                <c:pt idx="123">
                  <c:v>539.14999999999395</c:v>
                </c:pt>
                <c:pt idx="124">
                  <c:v>539.19999999999402</c:v>
                </c:pt>
                <c:pt idx="125">
                  <c:v>539.24999999999397</c:v>
                </c:pt>
                <c:pt idx="126">
                  <c:v>539.29999999999404</c:v>
                </c:pt>
                <c:pt idx="127">
                  <c:v>539.349999999994</c:v>
                </c:pt>
                <c:pt idx="128">
                  <c:v>539.39999999999395</c:v>
                </c:pt>
                <c:pt idx="129">
                  <c:v>539.44999999999402</c:v>
                </c:pt>
                <c:pt idx="130">
                  <c:v>539.49999999999397</c:v>
                </c:pt>
                <c:pt idx="131">
                  <c:v>539.54999999999404</c:v>
                </c:pt>
                <c:pt idx="132">
                  <c:v>539.599999999994</c:v>
                </c:pt>
                <c:pt idx="133">
                  <c:v>539.64999999999395</c:v>
                </c:pt>
                <c:pt idx="134">
                  <c:v>539.69999999999402</c:v>
                </c:pt>
                <c:pt idx="135">
                  <c:v>539.74999999999397</c:v>
                </c:pt>
                <c:pt idx="136">
                  <c:v>539.79999999999404</c:v>
                </c:pt>
                <c:pt idx="137">
                  <c:v>539.849999999994</c:v>
                </c:pt>
                <c:pt idx="138">
                  <c:v>539.89999999999395</c:v>
                </c:pt>
                <c:pt idx="139">
                  <c:v>539.94999999999402</c:v>
                </c:pt>
                <c:pt idx="140">
                  <c:v>539.99999999999397</c:v>
                </c:pt>
                <c:pt idx="141">
                  <c:v>540.04999999999404</c:v>
                </c:pt>
                <c:pt idx="142">
                  <c:v>540.099999999994</c:v>
                </c:pt>
                <c:pt idx="143">
                  <c:v>540.14999999999304</c:v>
                </c:pt>
                <c:pt idx="144">
                  <c:v>540.199999999993</c:v>
                </c:pt>
                <c:pt idx="145">
                  <c:v>540.24999999999295</c:v>
                </c:pt>
                <c:pt idx="146">
                  <c:v>540.29999999999302</c:v>
                </c:pt>
                <c:pt idx="147">
                  <c:v>540.34999999999297</c:v>
                </c:pt>
                <c:pt idx="148">
                  <c:v>540.39999999999304</c:v>
                </c:pt>
                <c:pt idx="149">
                  <c:v>540.449999999993</c:v>
                </c:pt>
                <c:pt idx="150">
                  <c:v>540.49999999999295</c:v>
                </c:pt>
                <c:pt idx="151">
                  <c:v>540.54999999999302</c:v>
                </c:pt>
                <c:pt idx="152">
                  <c:v>540.59999999999297</c:v>
                </c:pt>
                <c:pt idx="153">
                  <c:v>540.64999999999304</c:v>
                </c:pt>
                <c:pt idx="154">
                  <c:v>540.699999999993</c:v>
                </c:pt>
                <c:pt idx="155">
                  <c:v>540.74999999999295</c:v>
                </c:pt>
                <c:pt idx="156">
                  <c:v>540.79999999999302</c:v>
                </c:pt>
                <c:pt idx="157">
                  <c:v>540.84999999999297</c:v>
                </c:pt>
                <c:pt idx="158">
                  <c:v>540.89999999999304</c:v>
                </c:pt>
                <c:pt idx="159">
                  <c:v>540.949999999993</c:v>
                </c:pt>
                <c:pt idx="160">
                  <c:v>540.99999999999295</c:v>
                </c:pt>
                <c:pt idx="161">
                  <c:v>541.04999999999302</c:v>
                </c:pt>
                <c:pt idx="162">
                  <c:v>541.09999999999297</c:v>
                </c:pt>
                <c:pt idx="163">
                  <c:v>541.14999999999304</c:v>
                </c:pt>
                <c:pt idx="164">
                  <c:v>541.199999999993</c:v>
                </c:pt>
                <c:pt idx="165">
                  <c:v>541.24999999999204</c:v>
                </c:pt>
                <c:pt idx="166">
                  <c:v>541.299999999992</c:v>
                </c:pt>
                <c:pt idx="167">
                  <c:v>541.34999999999195</c:v>
                </c:pt>
                <c:pt idx="168">
                  <c:v>541.39999999999202</c:v>
                </c:pt>
                <c:pt idx="169">
                  <c:v>541.44999999999197</c:v>
                </c:pt>
                <c:pt idx="170">
                  <c:v>541.49999999999204</c:v>
                </c:pt>
                <c:pt idx="171">
                  <c:v>541.549999999992</c:v>
                </c:pt>
                <c:pt idx="172">
                  <c:v>541.59999999999195</c:v>
                </c:pt>
                <c:pt idx="173">
                  <c:v>541.64999999999202</c:v>
                </c:pt>
                <c:pt idx="174">
                  <c:v>541.69999999999197</c:v>
                </c:pt>
                <c:pt idx="175">
                  <c:v>541.74999999999204</c:v>
                </c:pt>
                <c:pt idx="176">
                  <c:v>541.799999999992</c:v>
                </c:pt>
                <c:pt idx="177">
                  <c:v>541.84999999999195</c:v>
                </c:pt>
                <c:pt idx="178">
                  <c:v>541.89999999999202</c:v>
                </c:pt>
                <c:pt idx="179">
                  <c:v>541.94999999999197</c:v>
                </c:pt>
                <c:pt idx="180">
                  <c:v>541.99999999999204</c:v>
                </c:pt>
                <c:pt idx="181">
                  <c:v>542.049999999992</c:v>
                </c:pt>
                <c:pt idx="182">
                  <c:v>542.09999999999195</c:v>
                </c:pt>
                <c:pt idx="183">
                  <c:v>542.14999999999202</c:v>
                </c:pt>
                <c:pt idx="184">
                  <c:v>542.19999999999197</c:v>
                </c:pt>
                <c:pt idx="185">
                  <c:v>542.24999999999204</c:v>
                </c:pt>
                <c:pt idx="186">
                  <c:v>542.299999999992</c:v>
                </c:pt>
                <c:pt idx="187">
                  <c:v>542.34999999999104</c:v>
                </c:pt>
                <c:pt idx="188">
                  <c:v>542.399999999991</c:v>
                </c:pt>
                <c:pt idx="189">
                  <c:v>542.44999999999095</c:v>
                </c:pt>
                <c:pt idx="190">
                  <c:v>542.49999999999102</c:v>
                </c:pt>
                <c:pt idx="191">
                  <c:v>542.54999999999097</c:v>
                </c:pt>
                <c:pt idx="192">
                  <c:v>542.59999999999104</c:v>
                </c:pt>
                <c:pt idx="193">
                  <c:v>542.649999999991</c:v>
                </c:pt>
                <c:pt idx="194">
                  <c:v>542.69999999999095</c:v>
                </c:pt>
                <c:pt idx="195">
                  <c:v>542.74999999999102</c:v>
                </c:pt>
                <c:pt idx="196">
                  <c:v>542.79999999999097</c:v>
                </c:pt>
                <c:pt idx="197">
                  <c:v>542.84999999999104</c:v>
                </c:pt>
                <c:pt idx="198">
                  <c:v>542.899999999991</c:v>
                </c:pt>
                <c:pt idx="199">
                  <c:v>542.94999999999095</c:v>
                </c:pt>
                <c:pt idx="200">
                  <c:v>542.99999999999102</c:v>
                </c:pt>
                <c:pt idx="201">
                  <c:v>543.04999999999097</c:v>
                </c:pt>
                <c:pt idx="202">
                  <c:v>543.09999999999104</c:v>
                </c:pt>
                <c:pt idx="203">
                  <c:v>543.149999999991</c:v>
                </c:pt>
                <c:pt idx="204">
                  <c:v>543.19999999999095</c:v>
                </c:pt>
                <c:pt idx="205">
                  <c:v>543.24999999999102</c:v>
                </c:pt>
                <c:pt idx="206">
                  <c:v>543.29999999999097</c:v>
                </c:pt>
                <c:pt idx="207">
                  <c:v>543.34999999999104</c:v>
                </c:pt>
                <c:pt idx="208">
                  <c:v>543.399999999991</c:v>
                </c:pt>
                <c:pt idx="209">
                  <c:v>543.44999999999004</c:v>
                </c:pt>
                <c:pt idx="210">
                  <c:v>543.49999999999</c:v>
                </c:pt>
                <c:pt idx="211">
                  <c:v>543.54999999998995</c:v>
                </c:pt>
                <c:pt idx="212">
                  <c:v>543.59999999999002</c:v>
                </c:pt>
                <c:pt idx="213">
                  <c:v>543.64999999998997</c:v>
                </c:pt>
                <c:pt idx="214">
                  <c:v>543.69999999999004</c:v>
                </c:pt>
                <c:pt idx="215">
                  <c:v>543.74999999999</c:v>
                </c:pt>
                <c:pt idx="216">
                  <c:v>543.79999999998995</c:v>
                </c:pt>
                <c:pt idx="217">
                  <c:v>543.84999999999002</c:v>
                </c:pt>
                <c:pt idx="218">
                  <c:v>543.89999999998997</c:v>
                </c:pt>
                <c:pt idx="219">
                  <c:v>543.94999999999004</c:v>
                </c:pt>
                <c:pt idx="220">
                  <c:v>543.99999999999</c:v>
                </c:pt>
                <c:pt idx="221">
                  <c:v>544.04999999998995</c:v>
                </c:pt>
                <c:pt idx="222">
                  <c:v>544.09999999999002</c:v>
                </c:pt>
                <c:pt idx="223">
                  <c:v>544.14999999998997</c:v>
                </c:pt>
                <c:pt idx="224">
                  <c:v>544.19999999999004</c:v>
                </c:pt>
                <c:pt idx="225">
                  <c:v>544.24999999999</c:v>
                </c:pt>
                <c:pt idx="226">
                  <c:v>544.29999999998995</c:v>
                </c:pt>
                <c:pt idx="227">
                  <c:v>544.34999999999002</c:v>
                </c:pt>
                <c:pt idx="228">
                  <c:v>544.39999999998997</c:v>
                </c:pt>
                <c:pt idx="229">
                  <c:v>544.44999999999004</c:v>
                </c:pt>
                <c:pt idx="230">
                  <c:v>544.49999999999</c:v>
                </c:pt>
                <c:pt idx="231">
                  <c:v>544.54999999998904</c:v>
                </c:pt>
                <c:pt idx="232">
                  <c:v>544.599999999989</c:v>
                </c:pt>
                <c:pt idx="233">
                  <c:v>544.64999999998895</c:v>
                </c:pt>
                <c:pt idx="234">
                  <c:v>544.69999999998902</c:v>
                </c:pt>
                <c:pt idx="235">
                  <c:v>544.74999999998897</c:v>
                </c:pt>
                <c:pt idx="236">
                  <c:v>544.79999999998904</c:v>
                </c:pt>
                <c:pt idx="237">
                  <c:v>544.849999999989</c:v>
                </c:pt>
                <c:pt idx="238">
                  <c:v>544.89999999998895</c:v>
                </c:pt>
                <c:pt idx="239">
                  <c:v>544.94999999998902</c:v>
                </c:pt>
                <c:pt idx="240">
                  <c:v>544.99999999998897</c:v>
                </c:pt>
                <c:pt idx="241">
                  <c:v>545.04999999998904</c:v>
                </c:pt>
                <c:pt idx="242">
                  <c:v>545.099999999989</c:v>
                </c:pt>
                <c:pt idx="243">
                  <c:v>545.14999999998895</c:v>
                </c:pt>
                <c:pt idx="244">
                  <c:v>545.19999999998902</c:v>
                </c:pt>
                <c:pt idx="245">
                  <c:v>545.24999999998897</c:v>
                </c:pt>
                <c:pt idx="246">
                  <c:v>545.29999999998904</c:v>
                </c:pt>
                <c:pt idx="247">
                  <c:v>545.349999999989</c:v>
                </c:pt>
                <c:pt idx="248">
                  <c:v>545.39999999998895</c:v>
                </c:pt>
                <c:pt idx="249">
                  <c:v>545.44999999998902</c:v>
                </c:pt>
                <c:pt idx="250">
                  <c:v>545.49999999998897</c:v>
                </c:pt>
                <c:pt idx="251">
                  <c:v>545.54999999998904</c:v>
                </c:pt>
                <c:pt idx="252">
                  <c:v>545.599999999989</c:v>
                </c:pt>
                <c:pt idx="253">
                  <c:v>545.64999999998804</c:v>
                </c:pt>
                <c:pt idx="254">
                  <c:v>545.69999999998799</c:v>
                </c:pt>
                <c:pt idx="255">
                  <c:v>545.74999999998795</c:v>
                </c:pt>
                <c:pt idx="256">
                  <c:v>545.79999999998802</c:v>
                </c:pt>
                <c:pt idx="257">
                  <c:v>545.84999999998797</c:v>
                </c:pt>
                <c:pt idx="258">
                  <c:v>545.89999999998804</c:v>
                </c:pt>
                <c:pt idx="259">
                  <c:v>545.94999999998799</c:v>
                </c:pt>
                <c:pt idx="260">
                  <c:v>545.99999999998795</c:v>
                </c:pt>
                <c:pt idx="261">
                  <c:v>546.04999999998802</c:v>
                </c:pt>
                <c:pt idx="262">
                  <c:v>546.09999999998797</c:v>
                </c:pt>
                <c:pt idx="263">
                  <c:v>546.14999999998804</c:v>
                </c:pt>
                <c:pt idx="264">
                  <c:v>546.19999999998799</c:v>
                </c:pt>
                <c:pt idx="265">
                  <c:v>546.24999999998795</c:v>
                </c:pt>
                <c:pt idx="266">
                  <c:v>546.29999999998802</c:v>
                </c:pt>
                <c:pt idx="267">
                  <c:v>546.34999999998797</c:v>
                </c:pt>
                <c:pt idx="268">
                  <c:v>546.39999999998804</c:v>
                </c:pt>
                <c:pt idx="269">
                  <c:v>546.44999999998799</c:v>
                </c:pt>
                <c:pt idx="270">
                  <c:v>546.49999999998795</c:v>
                </c:pt>
                <c:pt idx="271">
                  <c:v>546.54999999998802</c:v>
                </c:pt>
                <c:pt idx="272">
                  <c:v>546.59999999998797</c:v>
                </c:pt>
                <c:pt idx="273">
                  <c:v>546.64999999998804</c:v>
                </c:pt>
                <c:pt idx="274">
                  <c:v>546.69999999998799</c:v>
                </c:pt>
                <c:pt idx="275">
                  <c:v>546.74999999998704</c:v>
                </c:pt>
                <c:pt idx="276">
                  <c:v>546.79999999998699</c:v>
                </c:pt>
                <c:pt idx="277">
                  <c:v>546.84999999998695</c:v>
                </c:pt>
                <c:pt idx="278">
                  <c:v>546.89999999998702</c:v>
                </c:pt>
                <c:pt idx="279">
                  <c:v>546.94999999998697</c:v>
                </c:pt>
                <c:pt idx="280">
                  <c:v>546.99999999998704</c:v>
                </c:pt>
                <c:pt idx="281">
                  <c:v>547.04999999998699</c:v>
                </c:pt>
                <c:pt idx="282">
                  <c:v>547.09999999998695</c:v>
                </c:pt>
                <c:pt idx="283">
                  <c:v>547.14999999998702</c:v>
                </c:pt>
                <c:pt idx="284">
                  <c:v>547.19999999998697</c:v>
                </c:pt>
                <c:pt idx="285">
                  <c:v>547.24999999998704</c:v>
                </c:pt>
                <c:pt idx="286">
                  <c:v>547.29999999998699</c:v>
                </c:pt>
                <c:pt idx="287">
                  <c:v>547.34999999998695</c:v>
                </c:pt>
                <c:pt idx="288">
                  <c:v>547.39999999998702</c:v>
                </c:pt>
                <c:pt idx="289">
                  <c:v>547.44999999998697</c:v>
                </c:pt>
                <c:pt idx="290">
                  <c:v>547.49999999998704</c:v>
                </c:pt>
                <c:pt idx="291">
                  <c:v>547.54999999998699</c:v>
                </c:pt>
                <c:pt idx="292">
                  <c:v>547.59999999998695</c:v>
                </c:pt>
                <c:pt idx="293">
                  <c:v>547.64999999998702</c:v>
                </c:pt>
                <c:pt idx="294">
                  <c:v>547.69999999998697</c:v>
                </c:pt>
                <c:pt idx="295">
                  <c:v>547.74999999998704</c:v>
                </c:pt>
                <c:pt idx="296">
                  <c:v>547.79999999998699</c:v>
                </c:pt>
                <c:pt idx="297">
                  <c:v>547.84999999998604</c:v>
                </c:pt>
                <c:pt idx="298">
                  <c:v>547.89999999998599</c:v>
                </c:pt>
                <c:pt idx="299">
                  <c:v>547.94999999998595</c:v>
                </c:pt>
                <c:pt idx="300">
                  <c:v>547.99999999998602</c:v>
                </c:pt>
                <c:pt idx="301">
                  <c:v>548.04999999998597</c:v>
                </c:pt>
                <c:pt idx="302">
                  <c:v>548.09999999998604</c:v>
                </c:pt>
                <c:pt idx="303">
                  <c:v>548.14999999998599</c:v>
                </c:pt>
                <c:pt idx="304">
                  <c:v>548.19999999998595</c:v>
                </c:pt>
                <c:pt idx="305">
                  <c:v>548.24999999998602</c:v>
                </c:pt>
                <c:pt idx="306">
                  <c:v>548.29999999998597</c:v>
                </c:pt>
                <c:pt idx="307">
                  <c:v>548.34999999998604</c:v>
                </c:pt>
                <c:pt idx="308">
                  <c:v>548.39999999998599</c:v>
                </c:pt>
                <c:pt idx="309">
                  <c:v>548.44999999998595</c:v>
                </c:pt>
                <c:pt idx="310">
                  <c:v>548.49999999998602</c:v>
                </c:pt>
                <c:pt idx="311">
                  <c:v>548.54999999998597</c:v>
                </c:pt>
                <c:pt idx="312">
                  <c:v>548.59999999998604</c:v>
                </c:pt>
                <c:pt idx="313">
                  <c:v>548.64999999998599</c:v>
                </c:pt>
                <c:pt idx="314">
                  <c:v>548.69999999998595</c:v>
                </c:pt>
                <c:pt idx="315">
                  <c:v>548.74999999998602</c:v>
                </c:pt>
                <c:pt idx="316">
                  <c:v>548.79999999998597</c:v>
                </c:pt>
                <c:pt idx="317">
                  <c:v>548.84999999998604</c:v>
                </c:pt>
                <c:pt idx="318">
                  <c:v>548.89999999998599</c:v>
                </c:pt>
                <c:pt idx="319">
                  <c:v>548.94999999998504</c:v>
                </c:pt>
                <c:pt idx="320">
                  <c:v>548.99999999998499</c:v>
                </c:pt>
                <c:pt idx="321">
                  <c:v>549.04999999998495</c:v>
                </c:pt>
                <c:pt idx="322">
                  <c:v>549.09999999998502</c:v>
                </c:pt>
                <c:pt idx="323">
                  <c:v>549.14999999998497</c:v>
                </c:pt>
                <c:pt idx="324">
                  <c:v>549.19999999998504</c:v>
                </c:pt>
                <c:pt idx="325">
                  <c:v>549.24999999998499</c:v>
                </c:pt>
                <c:pt idx="326">
                  <c:v>549.29999999998495</c:v>
                </c:pt>
                <c:pt idx="327">
                  <c:v>549.34999999998502</c:v>
                </c:pt>
                <c:pt idx="328">
                  <c:v>549.39999999998497</c:v>
                </c:pt>
                <c:pt idx="329">
                  <c:v>549.44999999998504</c:v>
                </c:pt>
                <c:pt idx="330">
                  <c:v>549.49999999998499</c:v>
                </c:pt>
                <c:pt idx="331">
                  <c:v>549.54999999998495</c:v>
                </c:pt>
                <c:pt idx="332">
                  <c:v>549.59999999998502</c:v>
                </c:pt>
                <c:pt idx="333">
                  <c:v>549.64999999998497</c:v>
                </c:pt>
                <c:pt idx="334">
                  <c:v>549.69999999998504</c:v>
                </c:pt>
                <c:pt idx="335">
                  <c:v>549.74999999998499</c:v>
                </c:pt>
                <c:pt idx="336">
                  <c:v>549.79999999998495</c:v>
                </c:pt>
                <c:pt idx="337">
                  <c:v>549.84999999998502</c:v>
                </c:pt>
                <c:pt idx="338">
                  <c:v>549.89999999998497</c:v>
                </c:pt>
                <c:pt idx="339">
                  <c:v>549.94999999998504</c:v>
                </c:pt>
                <c:pt idx="340">
                  <c:v>549.99999999998499</c:v>
                </c:pt>
                <c:pt idx="341">
                  <c:v>550.04999999998404</c:v>
                </c:pt>
                <c:pt idx="342">
                  <c:v>550.09999999998399</c:v>
                </c:pt>
                <c:pt idx="343">
                  <c:v>550.14999999998395</c:v>
                </c:pt>
                <c:pt idx="344">
                  <c:v>550.19999999998402</c:v>
                </c:pt>
                <c:pt idx="345">
                  <c:v>550.24999999998397</c:v>
                </c:pt>
                <c:pt idx="346">
                  <c:v>550.29999999998404</c:v>
                </c:pt>
                <c:pt idx="347">
                  <c:v>550.34999999998399</c:v>
                </c:pt>
                <c:pt idx="348">
                  <c:v>550.39999999998395</c:v>
                </c:pt>
                <c:pt idx="349">
                  <c:v>550.44999999998402</c:v>
                </c:pt>
                <c:pt idx="350">
                  <c:v>550.49999999998397</c:v>
                </c:pt>
                <c:pt idx="351">
                  <c:v>550.54999999998404</c:v>
                </c:pt>
                <c:pt idx="352">
                  <c:v>550.59999999998399</c:v>
                </c:pt>
                <c:pt idx="353">
                  <c:v>550.64999999998395</c:v>
                </c:pt>
                <c:pt idx="354">
                  <c:v>550.69999999998402</c:v>
                </c:pt>
                <c:pt idx="355">
                  <c:v>550.74999999998397</c:v>
                </c:pt>
                <c:pt idx="356">
                  <c:v>550.79999999998404</c:v>
                </c:pt>
                <c:pt idx="357">
                  <c:v>550.84999999998399</c:v>
                </c:pt>
                <c:pt idx="358">
                  <c:v>550.89999999998395</c:v>
                </c:pt>
                <c:pt idx="359">
                  <c:v>550.94999999998402</c:v>
                </c:pt>
                <c:pt idx="360">
                  <c:v>550.99999999998397</c:v>
                </c:pt>
                <c:pt idx="361">
                  <c:v>551.04999999998404</c:v>
                </c:pt>
                <c:pt idx="362">
                  <c:v>551.09999999998399</c:v>
                </c:pt>
                <c:pt idx="363">
                  <c:v>551.14999999998304</c:v>
                </c:pt>
                <c:pt idx="364">
                  <c:v>551.19999999998299</c:v>
                </c:pt>
                <c:pt idx="365">
                  <c:v>551.24999999998295</c:v>
                </c:pt>
                <c:pt idx="366">
                  <c:v>551.29999999998302</c:v>
                </c:pt>
                <c:pt idx="367">
                  <c:v>551.34999999998297</c:v>
                </c:pt>
                <c:pt idx="368">
                  <c:v>551.39999999998304</c:v>
                </c:pt>
                <c:pt idx="369">
                  <c:v>551.44999999998299</c:v>
                </c:pt>
                <c:pt idx="370">
                  <c:v>551.49999999998295</c:v>
                </c:pt>
                <c:pt idx="371">
                  <c:v>551.54999999998302</c:v>
                </c:pt>
                <c:pt idx="372">
                  <c:v>551.59999999998297</c:v>
                </c:pt>
                <c:pt idx="373">
                  <c:v>551.64999999998304</c:v>
                </c:pt>
                <c:pt idx="374">
                  <c:v>551.69999999998299</c:v>
                </c:pt>
                <c:pt idx="375">
                  <c:v>551.74999999998295</c:v>
                </c:pt>
                <c:pt idx="376">
                  <c:v>551.79999999998302</c:v>
                </c:pt>
                <c:pt idx="377">
                  <c:v>551.84999999998297</c:v>
                </c:pt>
                <c:pt idx="378">
                  <c:v>551.89999999998304</c:v>
                </c:pt>
                <c:pt idx="379">
                  <c:v>551.94999999998299</c:v>
                </c:pt>
                <c:pt idx="380">
                  <c:v>551.99999999998295</c:v>
                </c:pt>
                <c:pt idx="381">
                  <c:v>552.04999999998302</c:v>
                </c:pt>
                <c:pt idx="382">
                  <c:v>552.09999999998297</c:v>
                </c:pt>
                <c:pt idx="383">
                  <c:v>552.14999999998304</c:v>
                </c:pt>
                <c:pt idx="384">
                  <c:v>552.19999999998299</c:v>
                </c:pt>
                <c:pt idx="385">
                  <c:v>552.24999999998204</c:v>
                </c:pt>
                <c:pt idx="386">
                  <c:v>552.29999999998199</c:v>
                </c:pt>
                <c:pt idx="387">
                  <c:v>552.34999999998195</c:v>
                </c:pt>
                <c:pt idx="388">
                  <c:v>552.39999999998201</c:v>
                </c:pt>
                <c:pt idx="389">
                  <c:v>552.44999999998197</c:v>
                </c:pt>
                <c:pt idx="390">
                  <c:v>552.49999999998204</c:v>
                </c:pt>
                <c:pt idx="391">
                  <c:v>552.54999999998199</c:v>
                </c:pt>
                <c:pt idx="392">
                  <c:v>552.59999999998195</c:v>
                </c:pt>
                <c:pt idx="393">
                  <c:v>552.64999999998201</c:v>
                </c:pt>
                <c:pt idx="394">
                  <c:v>552.69999999998197</c:v>
                </c:pt>
                <c:pt idx="395">
                  <c:v>552.74999999998204</c:v>
                </c:pt>
                <c:pt idx="396">
                  <c:v>552.79999999998199</c:v>
                </c:pt>
                <c:pt idx="397">
                  <c:v>552.84999999998195</c:v>
                </c:pt>
                <c:pt idx="398">
                  <c:v>552.89999999998201</c:v>
                </c:pt>
                <c:pt idx="399">
                  <c:v>552.94999999998197</c:v>
                </c:pt>
                <c:pt idx="400">
                  <c:v>552.99999999998204</c:v>
                </c:pt>
                <c:pt idx="401">
                  <c:v>553.04999999998199</c:v>
                </c:pt>
                <c:pt idx="402">
                  <c:v>553.09999999998195</c:v>
                </c:pt>
                <c:pt idx="403">
                  <c:v>553.14999999998201</c:v>
                </c:pt>
                <c:pt idx="404">
                  <c:v>553.19999999998197</c:v>
                </c:pt>
                <c:pt idx="405">
                  <c:v>553.24999999998204</c:v>
                </c:pt>
                <c:pt idx="406">
                  <c:v>553.29999999998199</c:v>
                </c:pt>
                <c:pt idx="407">
                  <c:v>553.34999999998104</c:v>
                </c:pt>
                <c:pt idx="408">
                  <c:v>553.39999999998099</c:v>
                </c:pt>
                <c:pt idx="409">
                  <c:v>553.44999999998095</c:v>
                </c:pt>
                <c:pt idx="410">
                  <c:v>553.49999999998101</c:v>
                </c:pt>
                <c:pt idx="411">
                  <c:v>553.54999999998097</c:v>
                </c:pt>
                <c:pt idx="412">
                  <c:v>553.59999999998104</c:v>
                </c:pt>
                <c:pt idx="413">
                  <c:v>553.64999999998099</c:v>
                </c:pt>
                <c:pt idx="414">
                  <c:v>553.69999999998095</c:v>
                </c:pt>
                <c:pt idx="415">
                  <c:v>553.74999999998101</c:v>
                </c:pt>
                <c:pt idx="416">
                  <c:v>553.79999999998097</c:v>
                </c:pt>
                <c:pt idx="417">
                  <c:v>553.84999999998104</c:v>
                </c:pt>
                <c:pt idx="418">
                  <c:v>553.89999999998099</c:v>
                </c:pt>
                <c:pt idx="419">
                  <c:v>553.94999999998095</c:v>
                </c:pt>
                <c:pt idx="420">
                  <c:v>553.99999999998101</c:v>
                </c:pt>
                <c:pt idx="421">
                  <c:v>554.04999999998097</c:v>
                </c:pt>
                <c:pt idx="422">
                  <c:v>554.09999999998104</c:v>
                </c:pt>
                <c:pt idx="423">
                  <c:v>554.14999999998099</c:v>
                </c:pt>
                <c:pt idx="424">
                  <c:v>554.19999999998095</c:v>
                </c:pt>
                <c:pt idx="425">
                  <c:v>554.24999999998101</c:v>
                </c:pt>
                <c:pt idx="426">
                  <c:v>554.29999999998097</c:v>
                </c:pt>
                <c:pt idx="427">
                  <c:v>554.34999999998104</c:v>
                </c:pt>
                <c:pt idx="428">
                  <c:v>554.39999999998099</c:v>
                </c:pt>
                <c:pt idx="429">
                  <c:v>554.44999999998004</c:v>
                </c:pt>
                <c:pt idx="430">
                  <c:v>554.49999999997999</c:v>
                </c:pt>
                <c:pt idx="431">
                  <c:v>554.54999999997995</c:v>
                </c:pt>
                <c:pt idx="432">
                  <c:v>554.59999999998001</c:v>
                </c:pt>
                <c:pt idx="433">
                  <c:v>554.64999999997997</c:v>
                </c:pt>
                <c:pt idx="434">
                  <c:v>554.69999999998004</c:v>
                </c:pt>
                <c:pt idx="435">
                  <c:v>554.74999999997999</c:v>
                </c:pt>
                <c:pt idx="436">
                  <c:v>554.79999999997995</c:v>
                </c:pt>
                <c:pt idx="437">
                  <c:v>554.84999999998001</c:v>
                </c:pt>
                <c:pt idx="438">
                  <c:v>554.89999999997997</c:v>
                </c:pt>
                <c:pt idx="439">
                  <c:v>554.94999999998004</c:v>
                </c:pt>
                <c:pt idx="440">
                  <c:v>554.99999999997999</c:v>
                </c:pt>
                <c:pt idx="441">
                  <c:v>555.04999999997995</c:v>
                </c:pt>
                <c:pt idx="442">
                  <c:v>555.09999999998001</c:v>
                </c:pt>
                <c:pt idx="443">
                  <c:v>555.14999999997997</c:v>
                </c:pt>
                <c:pt idx="444">
                  <c:v>555.19999999998004</c:v>
                </c:pt>
                <c:pt idx="445">
                  <c:v>555.24999999997999</c:v>
                </c:pt>
                <c:pt idx="446">
                  <c:v>555.29999999997995</c:v>
                </c:pt>
                <c:pt idx="447">
                  <c:v>555.34999999998001</c:v>
                </c:pt>
                <c:pt idx="448">
                  <c:v>555.39999999997997</c:v>
                </c:pt>
                <c:pt idx="449">
                  <c:v>555.44999999998004</c:v>
                </c:pt>
                <c:pt idx="450">
                  <c:v>555.49999999997999</c:v>
                </c:pt>
                <c:pt idx="451">
                  <c:v>555.54999999997904</c:v>
                </c:pt>
                <c:pt idx="452">
                  <c:v>555.59999999997899</c:v>
                </c:pt>
                <c:pt idx="453">
                  <c:v>555.64999999997895</c:v>
                </c:pt>
                <c:pt idx="454">
                  <c:v>555.69999999997901</c:v>
                </c:pt>
                <c:pt idx="455">
                  <c:v>555.74999999997897</c:v>
                </c:pt>
                <c:pt idx="456">
                  <c:v>555.79999999997904</c:v>
                </c:pt>
                <c:pt idx="457">
                  <c:v>555.84999999997899</c:v>
                </c:pt>
                <c:pt idx="458">
                  <c:v>555.89999999997895</c:v>
                </c:pt>
                <c:pt idx="459">
                  <c:v>555.94999999997901</c:v>
                </c:pt>
                <c:pt idx="460">
                  <c:v>555.99999999997897</c:v>
                </c:pt>
                <c:pt idx="461">
                  <c:v>556.04999999997904</c:v>
                </c:pt>
                <c:pt idx="462">
                  <c:v>556.09999999997899</c:v>
                </c:pt>
                <c:pt idx="463">
                  <c:v>556.14999999997895</c:v>
                </c:pt>
                <c:pt idx="464">
                  <c:v>556.19999999997901</c:v>
                </c:pt>
                <c:pt idx="465">
                  <c:v>556.24999999997897</c:v>
                </c:pt>
                <c:pt idx="466">
                  <c:v>556.29999999997904</c:v>
                </c:pt>
                <c:pt idx="467">
                  <c:v>556.34999999997899</c:v>
                </c:pt>
                <c:pt idx="468">
                  <c:v>556.39999999997895</c:v>
                </c:pt>
                <c:pt idx="469">
                  <c:v>556.44999999997901</c:v>
                </c:pt>
                <c:pt idx="470">
                  <c:v>556.49999999997897</c:v>
                </c:pt>
                <c:pt idx="471">
                  <c:v>556.54999999997904</c:v>
                </c:pt>
                <c:pt idx="472">
                  <c:v>556.59999999997899</c:v>
                </c:pt>
                <c:pt idx="473">
                  <c:v>556.64999999997804</c:v>
                </c:pt>
                <c:pt idx="474">
                  <c:v>556.69999999997799</c:v>
                </c:pt>
                <c:pt idx="475">
                  <c:v>556.74999999997794</c:v>
                </c:pt>
                <c:pt idx="476">
                  <c:v>556.79999999997801</c:v>
                </c:pt>
                <c:pt idx="477">
                  <c:v>556.84999999997797</c:v>
                </c:pt>
                <c:pt idx="478">
                  <c:v>556.89999999997804</c:v>
                </c:pt>
                <c:pt idx="479">
                  <c:v>556.94999999997799</c:v>
                </c:pt>
                <c:pt idx="480">
                  <c:v>556.99999999997794</c:v>
                </c:pt>
                <c:pt idx="481">
                  <c:v>557.04999999997801</c:v>
                </c:pt>
                <c:pt idx="482">
                  <c:v>557.09999999997797</c:v>
                </c:pt>
                <c:pt idx="483">
                  <c:v>557.14999999997804</c:v>
                </c:pt>
                <c:pt idx="484">
                  <c:v>557.19999999997799</c:v>
                </c:pt>
                <c:pt idx="485">
                  <c:v>557.24999999997794</c:v>
                </c:pt>
                <c:pt idx="486">
                  <c:v>557.29999999997801</c:v>
                </c:pt>
                <c:pt idx="487">
                  <c:v>557.34999999997797</c:v>
                </c:pt>
                <c:pt idx="488">
                  <c:v>557.39999999997804</c:v>
                </c:pt>
                <c:pt idx="489">
                  <c:v>557.44999999997799</c:v>
                </c:pt>
                <c:pt idx="490">
                  <c:v>557.49999999997794</c:v>
                </c:pt>
                <c:pt idx="491">
                  <c:v>557.54999999997801</c:v>
                </c:pt>
                <c:pt idx="492">
                  <c:v>557.59999999997797</c:v>
                </c:pt>
                <c:pt idx="493">
                  <c:v>557.64999999997804</c:v>
                </c:pt>
                <c:pt idx="494">
                  <c:v>557.69999999997799</c:v>
                </c:pt>
                <c:pt idx="495">
                  <c:v>557.74999999997704</c:v>
                </c:pt>
                <c:pt idx="496">
                  <c:v>557.79999999997699</c:v>
                </c:pt>
                <c:pt idx="497">
                  <c:v>557.84999999997694</c:v>
                </c:pt>
                <c:pt idx="498">
                  <c:v>557.89999999997701</c:v>
                </c:pt>
                <c:pt idx="499">
                  <c:v>557.94999999997697</c:v>
                </c:pt>
                <c:pt idx="500">
                  <c:v>557.99999999997704</c:v>
                </c:pt>
              </c:numCache>
            </c:numRef>
          </c:xVal>
          <c:yVal>
            <c:numRef>
              <c:f>Fluorine!$B$14:$B$1115</c:f>
              <c:numCache>
                <c:formatCode>General</c:formatCode>
                <c:ptCount val="1102"/>
                <c:pt idx="0">
                  <c:v>1096</c:v>
                </c:pt>
                <c:pt idx="1">
                  <c:v>1315</c:v>
                </c:pt>
                <c:pt idx="2">
                  <c:v>1323</c:v>
                </c:pt>
                <c:pt idx="3">
                  <c:v>1275</c:v>
                </c:pt>
                <c:pt idx="4">
                  <c:v>1355</c:v>
                </c:pt>
                <c:pt idx="5">
                  <c:v>1372</c:v>
                </c:pt>
                <c:pt idx="6">
                  <c:v>1296</c:v>
                </c:pt>
                <c:pt idx="7">
                  <c:v>1277</c:v>
                </c:pt>
                <c:pt idx="8">
                  <c:v>1365</c:v>
                </c:pt>
                <c:pt idx="9">
                  <c:v>1396</c:v>
                </c:pt>
                <c:pt idx="10">
                  <c:v>1339</c:v>
                </c:pt>
                <c:pt idx="11">
                  <c:v>1312</c:v>
                </c:pt>
                <c:pt idx="12">
                  <c:v>1384</c:v>
                </c:pt>
                <c:pt idx="13">
                  <c:v>1344</c:v>
                </c:pt>
                <c:pt idx="14">
                  <c:v>1379</c:v>
                </c:pt>
                <c:pt idx="15">
                  <c:v>1370</c:v>
                </c:pt>
                <c:pt idx="16">
                  <c:v>1317</c:v>
                </c:pt>
                <c:pt idx="17">
                  <c:v>1267</c:v>
                </c:pt>
                <c:pt idx="18">
                  <c:v>1361</c:v>
                </c:pt>
                <c:pt idx="19">
                  <c:v>1374</c:v>
                </c:pt>
                <c:pt idx="20">
                  <c:v>1305</c:v>
                </c:pt>
                <c:pt idx="21">
                  <c:v>1355</c:v>
                </c:pt>
                <c:pt idx="22">
                  <c:v>1260</c:v>
                </c:pt>
                <c:pt idx="23">
                  <c:v>1338</c:v>
                </c:pt>
                <c:pt idx="24">
                  <c:v>1268</c:v>
                </c:pt>
                <c:pt idx="25">
                  <c:v>1271</c:v>
                </c:pt>
                <c:pt idx="26">
                  <c:v>1432</c:v>
                </c:pt>
                <c:pt idx="27">
                  <c:v>1280</c:v>
                </c:pt>
                <c:pt idx="28">
                  <c:v>1277</c:v>
                </c:pt>
                <c:pt idx="29">
                  <c:v>1294</c:v>
                </c:pt>
                <c:pt idx="30">
                  <c:v>1312</c:v>
                </c:pt>
                <c:pt idx="31">
                  <c:v>1321</c:v>
                </c:pt>
                <c:pt idx="32">
                  <c:v>1344</c:v>
                </c:pt>
                <c:pt idx="33">
                  <c:v>1339</c:v>
                </c:pt>
                <c:pt idx="34">
                  <c:v>1338</c:v>
                </c:pt>
                <c:pt idx="35">
                  <c:v>1352</c:v>
                </c:pt>
                <c:pt idx="36">
                  <c:v>1353</c:v>
                </c:pt>
                <c:pt idx="37">
                  <c:v>1353</c:v>
                </c:pt>
                <c:pt idx="38">
                  <c:v>1343</c:v>
                </c:pt>
                <c:pt idx="39">
                  <c:v>1335</c:v>
                </c:pt>
                <c:pt idx="40">
                  <c:v>1326</c:v>
                </c:pt>
                <c:pt idx="41">
                  <c:v>1320</c:v>
                </c:pt>
                <c:pt idx="42">
                  <c:v>1317</c:v>
                </c:pt>
                <c:pt idx="43">
                  <c:v>1332</c:v>
                </c:pt>
                <c:pt idx="44">
                  <c:v>1456</c:v>
                </c:pt>
                <c:pt idx="45">
                  <c:v>1382</c:v>
                </c:pt>
                <c:pt idx="46">
                  <c:v>1317</c:v>
                </c:pt>
                <c:pt idx="47">
                  <c:v>1394</c:v>
                </c:pt>
                <c:pt idx="48">
                  <c:v>1339</c:v>
                </c:pt>
                <c:pt idx="49">
                  <c:v>1317</c:v>
                </c:pt>
                <c:pt idx="50">
                  <c:v>1356</c:v>
                </c:pt>
                <c:pt idx="51">
                  <c:v>1342</c:v>
                </c:pt>
                <c:pt idx="52">
                  <c:v>1272</c:v>
                </c:pt>
                <c:pt idx="53">
                  <c:v>1311</c:v>
                </c:pt>
                <c:pt idx="54">
                  <c:v>1297</c:v>
                </c:pt>
                <c:pt idx="55">
                  <c:v>1367</c:v>
                </c:pt>
                <c:pt idx="56">
                  <c:v>1305</c:v>
                </c:pt>
                <c:pt idx="57">
                  <c:v>1298</c:v>
                </c:pt>
                <c:pt idx="58">
                  <c:v>1342</c:v>
                </c:pt>
                <c:pt idx="59">
                  <c:v>1316</c:v>
                </c:pt>
                <c:pt idx="60">
                  <c:v>1306</c:v>
                </c:pt>
                <c:pt idx="61">
                  <c:v>1316</c:v>
                </c:pt>
                <c:pt idx="62">
                  <c:v>1278</c:v>
                </c:pt>
                <c:pt idx="63">
                  <c:v>1281</c:v>
                </c:pt>
                <c:pt idx="64">
                  <c:v>1321</c:v>
                </c:pt>
                <c:pt idx="65">
                  <c:v>1335</c:v>
                </c:pt>
                <c:pt idx="66">
                  <c:v>1307</c:v>
                </c:pt>
                <c:pt idx="67">
                  <c:v>1290</c:v>
                </c:pt>
                <c:pt idx="68">
                  <c:v>1283</c:v>
                </c:pt>
                <c:pt idx="69">
                  <c:v>1332</c:v>
                </c:pt>
                <c:pt idx="70">
                  <c:v>1296</c:v>
                </c:pt>
                <c:pt idx="71">
                  <c:v>1395</c:v>
                </c:pt>
                <c:pt idx="72">
                  <c:v>1344</c:v>
                </c:pt>
                <c:pt idx="73">
                  <c:v>1313</c:v>
                </c:pt>
                <c:pt idx="74">
                  <c:v>1307</c:v>
                </c:pt>
                <c:pt idx="75">
                  <c:v>1351</c:v>
                </c:pt>
                <c:pt idx="76">
                  <c:v>1339</c:v>
                </c:pt>
                <c:pt idx="77">
                  <c:v>1317</c:v>
                </c:pt>
                <c:pt idx="78">
                  <c:v>1346</c:v>
                </c:pt>
                <c:pt idx="79">
                  <c:v>1375</c:v>
                </c:pt>
                <c:pt idx="80">
                  <c:v>1337</c:v>
                </c:pt>
                <c:pt idx="81">
                  <c:v>1358</c:v>
                </c:pt>
                <c:pt idx="82">
                  <c:v>1336</c:v>
                </c:pt>
                <c:pt idx="83">
                  <c:v>1428</c:v>
                </c:pt>
                <c:pt idx="84">
                  <c:v>1351</c:v>
                </c:pt>
                <c:pt idx="85">
                  <c:v>1436</c:v>
                </c:pt>
                <c:pt idx="86">
                  <c:v>1349</c:v>
                </c:pt>
                <c:pt idx="87">
                  <c:v>1392</c:v>
                </c:pt>
                <c:pt idx="88">
                  <c:v>1363</c:v>
                </c:pt>
                <c:pt idx="89">
                  <c:v>1317</c:v>
                </c:pt>
                <c:pt idx="90">
                  <c:v>1451</c:v>
                </c:pt>
                <c:pt idx="91">
                  <c:v>1395</c:v>
                </c:pt>
                <c:pt idx="92">
                  <c:v>1365</c:v>
                </c:pt>
                <c:pt idx="93">
                  <c:v>1412</c:v>
                </c:pt>
                <c:pt idx="94">
                  <c:v>1529</c:v>
                </c:pt>
                <c:pt idx="95">
                  <c:v>1482</c:v>
                </c:pt>
                <c:pt idx="96">
                  <c:v>1464</c:v>
                </c:pt>
                <c:pt idx="97">
                  <c:v>1575</c:v>
                </c:pt>
                <c:pt idx="98">
                  <c:v>1485</c:v>
                </c:pt>
                <c:pt idx="99">
                  <c:v>1506</c:v>
                </c:pt>
                <c:pt idx="100">
                  <c:v>1455</c:v>
                </c:pt>
                <c:pt idx="101">
                  <c:v>1633</c:v>
                </c:pt>
                <c:pt idx="102">
                  <c:v>1636</c:v>
                </c:pt>
                <c:pt idx="103">
                  <c:v>1670</c:v>
                </c:pt>
                <c:pt idx="104">
                  <c:v>1631</c:v>
                </c:pt>
                <c:pt idx="105">
                  <c:v>1718</c:v>
                </c:pt>
                <c:pt idx="106">
                  <c:v>1703</c:v>
                </c:pt>
                <c:pt idx="107">
                  <c:v>1785</c:v>
                </c:pt>
                <c:pt idx="108">
                  <c:v>1749</c:v>
                </c:pt>
                <c:pt idx="109">
                  <c:v>1844</c:v>
                </c:pt>
                <c:pt idx="110">
                  <c:v>1920</c:v>
                </c:pt>
                <c:pt idx="111">
                  <c:v>1868</c:v>
                </c:pt>
                <c:pt idx="112">
                  <c:v>1969</c:v>
                </c:pt>
                <c:pt idx="113">
                  <c:v>2016</c:v>
                </c:pt>
                <c:pt idx="114">
                  <c:v>2037</c:v>
                </c:pt>
                <c:pt idx="115">
                  <c:v>2168</c:v>
                </c:pt>
                <c:pt idx="116">
                  <c:v>2297</c:v>
                </c:pt>
                <c:pt idx="117">
                  <c:v>2261</c:v>
                </c:pt>
                <c:pt idx="118">
                  <c:v>2348</c:v>
                </c:pt>
                <c:pt idx="119">
                  <c:v>2412</c:v>
                </c:pt>
                <c:pt idx="120">
                  <c:v>2522</c:v>
                </c:pt>
                <c:pt idx="121">
                  <c:v>2680</c:v>
                </c:pt>
                <c:pt idx="122">
                  <c:v>2678</c:v>
                </c:pt>
                <c:pt idx="123">
                  <c:v>2814</c:v>
                </c:pt>
                <c:pt idx="124">
                  <c:v>2939</c:v>
                </c:pt>
                <c:pt idx="125">
                  <c:v>3091</c:v>
                </c:pt>
                <c:pt idx="126">
                  <c:v>3023</c:v>
                </c:pt>
                <c:pt idx="127">
                  <c:v>3395</c:v>
                </c:pt>
                <c:pt idx="128">
                  <c:v>3429</c:v>
                </c:pt>
                <c:pt idx="129">
                  <c:v>3524</c:v>
                </c:pt>
                <c:pt idx="130">
                  <c:v>3762</c:v>
                </c:pt>
                <c:pt idx="131">
                  <c:v>3823</c:v>
                </c:pt>
                <c:pt idx="132">
                  <c:v>3904</c:v>
                </c:pt>
                <c:pt idx="133">
                  <c:v>4078</c:v>
                </c:pt>
                <c:pt idx="134">
                  <c:v>4294</c:v>
                </c:pt>
                <c:pt idx="135">
                  <c:v>4455</c:v>
                </c:pt>
                <c:pt idx="136">
                  <c:v>4613</c:v>
                </c:pt>
                <c:pt idx="137">
                  <c:v>4771</c:v>
                </c:pt>
                <c:pt idx="138">
                  <c:v>5017</c:v>
                </c:pt>
                <c:pt idx="139">
                  <c:v>5105</c:v>
                </c:pt>
                <c:pt idx="140">
                  <c:v>5349</c:v>
                </c:pt>
                <c:pt idx="141">
                  <c:v>5540</c:v>
                </c:pt>
                <c:pt idx="142">
                  <c:v>5659</c:v>
                </c:pt>
                <c:pt idx="143">
                  <c:v>5779</c:v>
                </c:pt>
                <c:pt idx="144">
                  <c:v>5967</c:v>
                </c:pt>
                <c:pt idx="145">
                  <c:v>6247</c:v>
                </c:pt>
                <c:pt idx="146">
                  <c:v>6321</c:v>
                </c:pt>
                <c:pt idx="147">
                  <c:v>6277</c:v>
                </c:pt>
                <c:pt idx="148">
                  <c:v>6611</c:v>
                </c:pt>
                <c:pt idx="149">
                  <c:v>6639</c:v>
                </c:pt>
                <c:pt idx="150">
                  <c:v>6953</c:v>
                </c:pt>
                <c:pt idx="151">
                  <c:v>6922</c:v>
                </c:pt>
                <c:pt idx="152">
                  <c:v>7216</c:v>
                </c:pt>
                <c:pt idx="153">
                  <c:v>7054</c:v>
                </c:pt>
                <c:pt idx="154">
                  <c:v>7268</c:v>
                </c:pt>
                <c:pt idx="155">
                  <c:v>7567</c:v>
                </c:pt>
                <c:pt idx="156">
                  <c:v>7606</c:v>
                </c:pt>
                <c:pt idx="157">
                  <c:v>7391</c:v>
                </c:pt>
                <c:pt idx="158">
                  <c:v>7458</c:v>
                </c:pt>
                <c:pt idx="159">
                  <c:v>7663</c:v>
                </c:pt>
                <c:pt idx="160">
                  <c:v>7662</c:v>
                </c:pt>
                <c:pt idx="161">
                  <c:v>7559</c:v>
                </c:pt>
                <c:pt idx="162">
                  <c:v>7513</c:v>
                </c:pt>
                <c:pt idx="163">
                  <c:v>7567</c:v>
                </c:pt>
                <c:pt idx="164">
                  <c:v>7347</c:v>
                </c:pt>
                <c:pt idx="165">
                  <c:v>7368</c:v>
                </c:pt>
                <c:pt idx="166">
                  <c:v>7628</c:v>
                </c:pt>
                <c:pt idx="167">
                  <c:v>7358</c:v>
                </c:pt>
                <c:pt idx="168">
                  <c:v>7276</c:v>
                </c:pt>
                <c:pt idx="169">
                  <c:v>6975</c:v>
                </c:pt>
                <c:pt idx="170">
                  <c:v>6918</c:v>
                </c:pt>
                <c:pt idx="171">
                  <c:v>6855</c:v>
                </c:pt>
                <c:pt idx="172">
                  <c:v>6880</c:v>
                </c:pt>
                <c:pt idx="173">
                  <c:v>6633</c:v>
                </c:pt>
                <c:pt idx="174">
                  <c:v>6600</c:v>
                </c:pt>
                <c:pt idx="175">
                  <c:v>6500</c:v>
                </c:pt>
                <c:pt idx="176">
                  <c:v>6162</c:v>
                </c:pt>
                <c:pt idx="177">
                  <c:v>6131</c:v>
                </c:pt>
                <c:pt idx="178">
                  <c:v>5678</c:v>
                </c:pt>
                <c:pt idx="179">
                  <c:v>5580</c:v>
                </c:pt>
                <c:pt idx="180">
                  <c:v>5554</c:v>
                </c:pt>
                <c:pt idx="181">
                  <c:v>5251</c:v>
                </c:pt>
                <c:pt idx="182">
                  <c:v>5260</c:v>
                </c:pt>
                <c:pt idx="183">
                  <c:v>4966</c:v>
                </c:pt>
                <c:pt idx="184">
                  <c:v>4846</c:v>
                </c:pt>
                <c:pt idx="185">
                  <c:v>4601</c:v>
                </c:pt>
                <c:pt idx="186">
                  <c:v>4355</c:v>
                </c:pt>
                <c:pt idx="187">
                  <c:v>4194</c:v>
                </c:pt>
                <c:pt idx="188">
                  <c:v>4022</c:v>
                </c:pt>
                <c:pt idx="189">
                  <c:v>3959</c:v>
                </c:pt>
                <c:pt idx="190">
                  <c:v>3806</c:v>
                </c:pt>
                <c:pt idx="191">
                  <c:v>3771</c:v>
                </c:pt>
                <c:pt idx="192">
                  <c:v>3711</c:v>
                </c:pt>
                <c:pt idx="193">
                  <c:v>3395</c:v>
                </c:pt>
                <c:pt idx="194">
                  <c:v>3241</c:v>
                </c:pt>
                <c:pt idx="195">
                  <c:v>3117</c:v>
                </c:pt>
                <c:pt idx="196">
                  <c:v>3026</c:v>
                </c:pt>
                <c:pt idx="197">
                  <c:v>2860</c:v>
                </c:pt>
                <c:pt idx="198">
                  <c:v>2823</c:v>
                </c:pt>
                <c:pt idx="199">
                  <c:v>2702</c:v>
                </c:pt>
                <c:pt idx="200">
                  <c:v>2583</c:v>
                </c:pt>
                <c:pt idx="201">
                  <c:v>2472</c:v>
                </c:pt>
                <c:pt idx="202">
                  <c:v>2415</c:v>
                </c:pt>
                <c:pt idx="203">
                  <c:v>2342</c:v>
                </c:pt>
                <c:pt idx="204">
                  <c:v>2326</c:v>
                </c:pt>
                <c:pt idx="205">
                  <c:v>2198</c:v>
                </c:pt>
                <c:pt idx="206">
                  <c:v>2114</c:v>
                </c:pt>
                <c:pt idx="207">
                  <c:v>2084</c:v>
                </c:pt>
                <c:pt idx="208">
                  <c:v>1979</c:v>
                </c:pt>
                <c:pt idx="209">
                  <c:v>1977</c:v>
                </c:pt>
                <c:pt idx="210">
                  <c:v>1846</c:v>
                </c:pt>
                <c:pt idx="211">
                  <c:v>1840</c:v>
                </c:pt>
                <c:pt idx="212">
                  <c:v>1811</c:v>
                </c:pt>
                <c:pt idx="213">
                  <c:v>1801</c:v>
                </c:pt>
                <c:pt idx="214">
                  <c:v>1813</c:v>
                </c:pt>
                <c:pt idx="215">
                  <c:v>1736</c:v>
                </c:pt>
                <c:pt idx="216">
                  <c:v>1666</c:v>
                </c:pt>
                <c:pt idx="217">
                  <c:v>1680</c:v>
                </c:pt>
                <c:pt idx="218">
                  <c:v>1691</c:v>
                </c:pt>
                <c:pt idx="219">
                  <c:v>1555</c:v>
                </c:pt>
                <c:pt idx="220">
                  <c:v>1613</c:v>
                </c:pt>
                <c:pt idx="221">
                  <c:v>1602</c:v>
                </c:pt>
                <c:pt idx="222">
                  <c:v>1550</c:v>
                </c:pt>
                <c:pt idx="223">
                  <c:v>1554</c:v>
                </c:pt>
                <c:pt idx="224">
                  <c:v>1481</c:v>
                </c:pt>
                <c:pt idx="225">
                  <c:v>1491</c:v>
                </c:pt>
                <c:pt idx="226">
                  <c:v>1522</c:v>
                </c:pt>
                <c:pt idx="227">
                  <c:v>1450</c:v>
                </c:pt>
                <c:pt idx="228">
                  <c:v>1429</c:v>
                </c:pt>
                <c:pt idx="229">
                  <c:v>1491</c:v>
                </c:pt>
                <c:pt idx="230">
                  <c:v>1394</c:v>
                </c:pt>
                <c:pt idx="231">
                  <c:v>1441</c:v>
                </c:pt>
                <c:pt idx="232">
                  <c:v>1415</c:v>
                </c:pt>
                <c:pt idx="233">
                  <c:v>1410</c:v>
                </c:pt>
                <c:pt idx="234">
                  <c:v>1416</c:v>
                </c:pt>
                <c:pt idx="235">
                  <c:v>1415</c:v>
                </c:pt>
                <c:pt idx="236">
                  <c:v>1429</c:v>
                </c:pt>
                <c:pt idx="237">
                  <c:v>1363</c:v>
                </c:pt>
                <c:pt idx="238">
                  <c:v>1359</c:v>
                </c:pt>
                <c:pt idx="239">
                  <c:v>1391</c:v>
                </c:pt>
                <c:pt idx="240">
                  <c:v>1376</c:v>
                </c:pt>
                <c:pt idx="241">
                  <c:v>1385</c:v>
                </c:pt>
                <c:pt idx="242">
                  <c:v>1372</c:v>
                </c:pt>
                <c:pt idx="243">
                  <c:v>1384</c:v>
                </c:pt>
                <c:pt idx="244">
                  <c:v>1433</c:v>
                </c:pt>
                <c:pt idx="245">
                  <c:v>1314</c:v>
                </c:pt>
                <c:pt idx="246">
                  <c:v>1362</c:v>
                </c:pt>
                <c:pt idx="247">
                  <c:v>1344</c:v>
                </c:pt>
                <c:pt idx="248">
                  <c:v>1294</c:v>
                </c:pt>
                <c:pt idx="249">
                  <c:v>1333</c:v>
                </c:pt>
                <c:pt idx="250">
                  <c:v>1326</c:v>
                </c:pt>
                <c:pt idx="251">
                  <c:v>1346</c:v>
                </c:pt>
                <c:pt idx="252">
                  <c:v>1344</c:v>
                </c:pt>
                <c:pt idx="253">
                  <c:v>1297</c:v>
                </c:pt>
                <c:pt idx="254">
                  <c:v>1380</c:v>
                </c:pt>
                <c:pt idx="255">
                  <c:v>1265</c:v>
                </c:pt>
                <c:pt idx="256">
                  <c:v>1344</c:v>
                </c:pt>
                <c:pt idx="257">
                  <c:v>1333</c:v>
                </c:pt>
                <c:pt idx="258">
                  <c:v>1315</c:v>
                </c:pt>
                <c:pt idx="259">
                  <c:v>1347</c:v>
                </c:pt>
                <c:pt idx="260">
                  <c:v>1349</c:v>
                </c:pt>
                <c:pt idx="261">
                  <c:v>1352</c:v>
                </c:pt>
                <c:pt idx="262">
                  <c:v>1331</c:v>
                </c:pt>
                <c:pt idx="263">
                  <c:v>1339</c:v>
                </c:pt>
                <c:pt idx="264">
                  <c:v>1293</c:v>
                </c:pt>
                <c:pt idx="265">
                  <c:v>1298</c:v>
                </c:pt>
                <c:pt idx="266">
                  <c:v>1288</c:v>
                </c:pt>
                <c:pt idx="267">
                  <c:v>1338</c:v>
                </c:pt>
                <c:pt idx="268">
                  <c:v>1258</c:v>
                </c:pt>
                <c:pt idx="269">
                  <c:v>1231</c:v>
                </c:pt>
                <c:pt idx="270">
                  <c:v>1281</c:v>
                </c:pt>
                <c:pt idx="271">
                  <c:v>1296</c:v>
                </c:pt>
                <c:pt idx="272">
                  <c:v>1255</c:v>
                </c:pt>
                <c:pt idx="273">
                  <c:v>1295</c:v>
                </c:pt>
                <c:pt idx="274">
                  <c:v>1291</c:v>
                </c:pt>
                <c:pt idx="275">
                  <c:v>1287</c:v>
                </c:pt>
                <c:pt idx="276">
                  <c:v>1299</c:v>
                </c:pt>
                <c:pt idx="277">
                  <c:v>1311</c:v>
                </c:pt>
                <c:pt idx="278">
                  <c:v>1346</c:v>
                </c:pt>
                <c:pt idx="279">
                  <c:v>1275</c:v>
                </c:pt>
                <c:pt idx="280">
                  <c:v>1334</c:v>
                </c:pt>
                <c:pt idx="281">
                  <c:v>1267</c:v>
                </c:pt>
                <c:pt idx="282">
                  <c:v>1296</c:v>
                </c:pt>
                <c:pt idx="283">
                  <c:v>1298</c:v>
                </c:pt>
                <c:pt idx="284">
                  <c:v>1297</c:v>
                </c:pt>
                <c:pt idx="285">
                  <c:v>1292</c:v>
                </c:pt>
                <c:pt idx="286">
                  <c:v>1334</c:v>
                </c:pt>
                <c:pt idx="287">
                  <c:v>1294</c:v>
                </c:pt>
                <c:pt idx="288">
                  <c:v>1401</c:v>
                </c:pt>
                <c:pt idx="289">
                  <c:v>1360</c:v>
                </c:pt>
                <c:pt idx="290">
                  <c:v>1354</c:v>
                </c:pt>
                <c:pt idx="291">
                  <c:v>1363</c:v>
                </c:pt>
                <c:pt idx="292">
                  <c:v>1367</c:v>
                </c:pt>
                <c:pt idx="293">
                  <c:v>1364</c:v>
                </c:pt>
                <c:pt idx="294">
                  <c:v>1378</c:v>
                </c:pt>
                <c:pt idx="295">
                  <c:v>1362</c:v>
                </c:pt>
                <c:pt idx="296">
                  <c:v>1387</c:v>
                </c:pt>
                <c:pt idx="297">
                  <c:v>1376</c:v>
                </c:pt>
                <c:pt idx="298">
                  <c:v>1431</c:v>
                </c:pt>
                <c:pt idx="299">
                  <c:v>1531</c:v>
                </c:pt>
                <c:pt idx="300">
                  <c:v>1476</c:v>
                </c:pt>
                <c:pt idx="301">
                  <c:v>1453</c:v>
                </c:pt>
                <c:pt idx="302">
                  <c:v>1493</c:v>
                </c:pt>
                <c:pt idx="303">
                  <c:v>1497</c:v>
                </c:pt>
                <c:pt idx="304">
                  <c:v>1434</c:v>
                </c:pt>
                <c:pt idx="305">
                  <c:v>1534</c:v>
                </c:pt>
                <c:pt idx="306">
                  <c:v>1539</c:v>
                </c:pt>
                <c:pt idx="307">
                  <c:v>1549</c:v>
                </c:pt>
                <c:pt idx="308">
                  <c:v>1511</c:v>
                </c:pt>
                <c:pt idx="309">
                  <c:v>1586</c:v>
                </c:pt>
                <c:pt idx="310">
                  <c:v>1636</c:v>
                </c:pt>
                <c:pt idx="311">
                  <c:v>1591</c:v>
                </c:pt>
                <c:pt idx="312">
                  <c:v>1656</c:v>
                </c:pt>
                <c:pt idx="313">
                  <c:v>1661</c:v>
                </c:pt>
                <c:pt idx="314">
                  <c:v>1643</c:v>
                </c:pt>
                <c:pt idx="315">
                  <c:v>1767</c:v>
                </c:pt>
                <c:pt idx="316">
                  <c:v>1712</c:v>
                </c:pt>
                <c:pt idx="317">
                  <c:v>1674</c:v>
                </c:pt>
                <c:pt idx="318">
                  <c:v>1715</c:v>
                </c:pt>
                <c:pt idx="319">
                  <c:v>1717</c:v>
                </c:pt>
                <c:pt idx="320">
                  <c:v>1733</c:v>
                </c:pt>
                <c:pt idx="321">
                  <c:v>1685</c:v>
                </c:pt>
                <c:pt idx="322">
                  <c:v>1755</c:v>
                </c:pt>
                <c:pt idx="323">
                  <c:v>1768</c:v>
                </c:pt>
                <c:pt idx="324">
                  <c:v>1783</c:v>
                </c:pt>
                <c:pt idx="325">
                  <c:v>1735</c:v>
                </c:pt>
                <c:pt idx="326">
                  <c:v>1852</c:v>
                </c:pt>
                <c:pt idx="327">
                  <c:v>1768</c:v>
                </c:pt>
                <c:pt idx="328">
                  <c:v>1821</c:v>
                </c:pt>
                <c:pt idx="329">
                  <c:v>1814</c:v>
                </c:pt>
                <c:pt idx="330">
                  <c:v>1848</c:v>
                </c:pt>
                <c:pt idx="331">
                  <c:v>1812</c:v>
                </c:pt>
                <c:pt idx="332">
                  <c:v>1734</c:v>
                </c:pt>
                <c:pt idx="333">
                  <c:v>1752</c:v>
                </c:pt>
                <c:pt idx="334">
                  <c:v>1789</c:v>
                </c:pt>
                <c:pt idx="335">
                  <c:v>1794</c:v>
                </c:pt>
                <c:pt idx="336">
                  <c:v>1789</c:v>
                </c:pt>
                <c:pt idx="337">
                  <c:v>1803</c:v>
                </c:pt>
                <c:pt idx="338">
                  <c:v>1761</c:v>
                </c:pt>
                <c:pt idx="339">
                  <c:v>1773</c:v>
                </c:pt>
                <c:pt idx="340">
                  <c:v>1767</c:v>
                </c:pt>
                <c:pt idx="341">
                  <c:v>1786</c:v>
                </c:pt>
                <c:pt idx="342">
                  <c:v>1790</c:v>
                </c:pt>
                <c:pt idx="343">
                  <c:v>1811</c:v>
                </c:pt>
                <c:pt idx="344">
                  <c:v>1746</c:v>
                </c:pt>
                <c:pt idx="345">
                  <c:v>1811</c:v>
                </c:pt>
                <c:pt idx="346">
                  <c:v>1839</c:v>
                </c:pt>
                <c:pt idx="347">
                  <c:v>1773</c:v>
                </c:pt>
                <c:pt idx="348">
                  <c:v>1809</c:v>
                </c:pt>
                <c:pt idx="349">
                  <c:v>1704</c:v>
                </c:pt>
                <c:pt idx="350">
                  <c:v>1757</c:v>
                </c:pt>
                <c:pt idx="351">
                  <c:v>1752</c:v>
                </c:pt>
                <c:pt idx="352">
                  <c:v>1718</c:v>
                </c:pt>
                <c:pt idx="353">
                  <c:v>1795</c:v>
                </c:pt>
                <c:pt idx="354">
                  <c:v>1733</c:v>
                </c:pt>
                <c:pt idx="355">
                  <c:v>1714</c:v>
                </c:pt>
                <c:pt idx="356">
                  <c:v>1681</c:v>
                </c:pt>
                <c:pt idx="357">
                  <c:v>1722</c:v>
                </c:pt>
                <c:pt idx="358">
                  <c:v>1774</c:v>
                </c:pt>
                <c:pt idx="359">
                  <c:v>1697</c:v>
                </c:pt>
                <c:pt idx="360">
                  <c:v>1729</c:v>
                </c:pt>
                <c:pt idx="361">
                  <c:v>1712</c:v>
                </c:pt>
                <c:pt idx="362">
                  <c:v>1644</c:v>
                </c:pt>
                <c:pt idx="363">
                  <c:v>1687</c:v>
                </c:pt>
                <c:pt idx="364">
                  <c:v>1780</c:v>
                </c:pt>
                <c:pt idx="365">
                  <c:v>1579</c:v>
                </c:pt>
                <c:pt idx="366">
                  <c:v>1632</c:v>
                </c:pt>
                <c:pt idx="367">
                  <c:v>1625</c:v>
                </c:pt>
                <c:pt idx="368">
                  <c:v>1684</c:v>
                </c:pt>
                <c:pt idx="369">
                  <c:v>1558</c:v>
                </c:pt>
                <c:pt idx="370">
                  <c:v>1540</c:v>
                </c:pt>
                <c:pt idx="371">
                  <c:v>1581</c:v>
                </c:pt>
                <c:pt idx="372">
                  <c:v>1606</c:v>
                </c:pt>
                <c:pt idx="373">
                  <c:v>1569</c:v>
                </c:pt>
                <c:pt idx="374">
                  <c:v>1536</c:v>
                </c:pt>
                <c:pt idx="375">
                  <c:v>1525</c:v>
                </c:pt>
                <c:pt idx="376">
                  <c:v>1477</c:v>
                </c:pt>
                <c:pt idx="377">
                  <c:v>1515</c:v>
                </c:pt>
                <c:pt idx="378">
                  <c:v>1449</c:v>
                </c:pt>
                <c:pt idx="379">
                  <c:v>1487</c:v>
                </c:pt>
                <c:pt idx="380">
                  <c:v>1434</c:v>
                </c:pt>
                <c:pt idx="381">
                  <c:v>1433</c:v>
                </c:pt>
                <c:pt idx="382">
                  <c:v>1449</c:v>
                </c:pt>
                <c:pt idx="383">
                  <c:v>1427</c:v>
                </c:pt>
                <c:pt idx="384">
                  <c:v>1392</c:v>
                </c:pt>
                <c:pt idx="385">
                  <c:v>1312</c:v>
                </c:pt>
                <c:pt idx="386">
                  <c:v>1407</c:v>
                </c:pt>
                <c:pt idx="387">
                  <c:v>1393</c:v>
                </c:pt>
                <c:pt idx="388">
                  <c:v>1431</c:v>
                </c:pt>
                <c:pt idx="389">
                  <c:v>1455</c:v>
                </c:pt>
                <c:pt idx="390">
                  <c:v>1343</c:v>
                </c:pt>
                <c:pt idx="391">
                  <c:v>1373</c:v>
                </c:pt>
                <c:pt idx="392">
                  <c:v>1352</c:v>
                </c:pt>
                <c:pt idx="393">
                  <c:v>1306</c:v>
                </c:pt>
                <c:pt idx="394">
                  <c:v>1307</c:v>
                </c:pt>
                <c:pt idx="395">
                  <c:v>1278</c:v>
                </c:pt>
                <c:pt idx="396">
                  <c:v>1323</c:v>
                </c:pt>
                <c:pt idx="397">
                  <c:v>1309</c:v>
                </c:pt>
                <c:pt idx="398">
                  <c:v>1304</c:v>
                </c:pt>
                <c:pt idx="399">
                  <c:v>1286</c:v>
                </c:pt>
                <c:pt idx="400">
                  <c:v>1263</c:v>
                </c:pt>
                <c:pt idx="401">
                  <c:v>1262</c:v>
                </c:pt>
                <c:pt idx="402">
                  <c:v>1165</c:v>
                </c:pt>
                <c:pt idx="403">
                  <c:v>1267</c:v>
                </c:pt>
                <c:pt idx="404">
                  <c:v>1295</c:v>
                </c:pt>
                <c:pt idx="405">
                  <c:v>1233</c:v>
                </c:pt>
                <c:pt idx="406">
                  <c:v>1203</c:v>
                </c:pt>
                <c:pt idx="407">
                  <c:v>1236</c:v>
                </c:pt>
                <c:pt idx="408">
                  <c:v>1197</c:v>
                </c:pt>
                <c:pt idx="409">
                  <c:v>1129</c:v>
                </c:pt>
                <c:pt idx="410">
                  <c:v>1145</c:v>
                </c:pt>
                <c:pt idx="411">
                  <c:v>1154</c:v>
                </c:pt>
                <c:pt idx="412">
                  <c:v>1231</c:v>
                </c:pt>
                <c:pt idx="413">
                  <c:v>1226</c:v>
                </c:pt>
                <c:pt idx="414">
                  <c:v>1172</c:v>
                </c:pt>
                <c:pt idx="415">
                  <c:v>1227</c:v>
                </c:pt>
                <c:pt idx="416">
                  <c:v>1172</c:v>
                </c:pt>
                <c:pt idx="417">
                  <c:v>1142</c:v>
                </c:pt>
                <c:pt idx="418">
                  <c:v>1209</c:v>
                </c:pt>
                <c:pt idx="419">
                  <c:v>1146</c:v>
                </c:pt>
                <c:pt idx="420">
                  <c:v>1196</c:v>
                </c:pt>
                <c:pt idx="421">
                  <c:v>1215</c:v>
                </c:pt>
                <c:pt idx="422">
                  <c:v>1191</c:v>
                </c:pt>
                <c:pt idx="423">
                  <c:v>1200</c:v>
                </c:pt>
                <c:pt idx="424">
                  <c:v>1182</c:v>
                </c:pt>
                <c:pt idx="425">
                  <c:v>1126</c:v>
                </c:pt>
                <c:pt idx="426">
                  <c:v>1146</c:v>
                </c:pt>
                <c:pt idx="427">
                  <c:v>1154</c:v>
                </c:pt>
                <c:pt idx="428">
                  <c:v>1154</c:v>
                </c:pt>
                <c:pt idx="429">
                  <c:v>1202</c:v>
                </c:pt>
                <c:pt idx="430">
                  <c:v>1196</c:v>
                </c:pt>
                <c:pt idx="431">
                  <c:v>1159</c:v>
                </c:pt>
                <c:pt idx="432">
                  <c:v>1149</c:v>
                </c:pt>
                <c:pt idx="433">
                  <c:v>1168</c:v>
                </c:pt>
                <c:pt idx="434">
                  <c:v>1117</c:v>
                </c:pt>
                <c:pt idx="435">
                  <c:v>1120</c:v>
                </c:pt>
                <c:pt idx="436">
                  <c:v>1111</c:v>
                </c:pt>
                <c:pt idx="437">
                  <c:v>1195</c:v>
                </c:pt>
                <c:pt idx="438">
                  <c:v>1155</c:v>
                </c:pt>
                <c:pt idx="439">
                  <c:v>1149</c:v>
                </c:pt>
                <c:pt idx="440">
                  <c:v>1172</c:v>
                </c:pt>
                <c:pt idx="441">
                  <c:v>1146</c:v>
                </c:pt>
                <c:pt idx="442">
                  <c:v>1139</c:v>
                </c:pt>
                <c:pt idx="443">
                  <c:v>1109</c:v>
                </c:pt>
                <c:pt idx="444">
                  <c:v>1164</c:v>
                </c:pt>
                <c:pt idx="445">
                  <c:v>1123</c:v>
                </c:pt>
                <c:pt idx="446">
                  <c:v>1175</c:v>
                </c:pt>
                <c:pt idx="447">
                  <c:v>1165</c:v>
                </c:pt>
                <c:pt idx="448">
                  <c:v>1109</c:v>
                </c:pt>
                <c:pt idx="449">
                  <c:v>1162</c:v>
                </c:pt>
                <c:pt idx="450">
                  <c:v>1164</c:v>
                </c:pt>
                <c:pt idx="451">
                  <c:v>1184</c:v>
                </c:pt>
                <c:pt idx="452">
                  <c:v>1160</c:v>
                </c:pt>
                <c:pt idx="453">
                  <c:v>1112</c:v>
                </c:pt>
                <c:pt idx="454">
                  <c:v>1102</c:v>
                </c:pt>
                <c:pt idx="455">
                  <c:v>1182</c:v>
                </c:pt>
                <c:pt idx="456">
                  <c:v>1160</c:v>
                </c:pt>
                <c:pt idx="457">
                  <c:v>1184</c:v>
                </c:pt>
                <c:pt idx="458">
                  <c:v>1082</c:v>
                </c:pt>
                <c:pt idx="459">
                  <c:v>1141</c:v>
                </c:pt>
                <c:pt idx="460">
                  <c:v>1159</c:v>
                </c:pt>
                <c:pt idx="461">
                  <c:v>1125</c:v>
                </c:pt>
                <c:pt idx="462">
                  <c:v>1145</c:v>
                </c:pt>
                <c:pt idx="463">
                  <c:v>1136</c:v>
                </c:pt>
                <c:pt idx="464">
                  <c:v>1175</c:v>
                </c:pt>
                <c:pt idx="465">
                  <c:v>1190</c:v>
                </c:pt>
                <c:pt idx="466">
                  <c:v>1167</c:v>
                </c:pt>
                <c:pt idx="467">
                  <c:v>1143</c:v>
                </c:pt>
                <c:pt idx="468">
                  <c:v>1121</c:v>
                </c:pt>
                <c:pt idx="469">
                  <c:v>1132</c:v>
                </c:pt>
                <c:pt idx="470">
                  <c:v>1144</c:v>
                </c:pt>
                <c:pt idx="471">
                  <c:v>1153</c:v>
                </c:pt>
                <c:pt idx="472">
                  <c:v>1132</c:v>
                </c:pt>
                <c:pt idx="473">
                  <c:v>1184</c:v>
                </c:pt>
                <c:pt idx="474">
                  <c:v>1223</c:v>
                </c:pt>
                <c:pt idx="475">
                  <c:v>1221</c:v>
                </c:pt>
                <c:pt idx="476">
                  <c:v>1198</c:v>
                </c:pt>
                <c:pt idx="477">
                  <c:v>1107</c:v>
                </c:pt>
                <c:pt idx="478">
                  <c:v>1202</c:v>
                </c:pt>
                <c:pt idx="479">
                  <c:v>1120</c:v>
                </c:pt>
                <c:pt idx="480">
                  <c:v>1112</c:v>
                </c:pt>
                <c:pt idx="481">
                  <c:v>1159</c:v>
                </c:pt>
                <c:pt idx="482">
                  <c:v>1188</c:v>
                </c:pt>
                <c:pt idx="483">
                  <c:v>1152</c:v>
                </c:pt>
                <c:pt idx="484">
                  <c:v>1200</c:v>
                </c:pt>
                <c:pt idx="485">
                  <c:v>1177</c:v>
                </c:pt>
                <c:pt idx="486">
                  <c:v>1199</c:v>
                </c:pt>
                <c:pt idx="487">
                  <c:v>1191</c:v>
                </c:pt>
                <c:pt idx="488">
                  <c:v>1173</c:v>
                </c:pt>
                <c:pt idx="489">
                  <c:v>1181</c:v>
                </c:pt>
                <c:pt idx="490">
                  <c:v>1171</c:v>
                </c:pt>
                <c:pt idx="491">
                  <c:v>1193</c:v>
                </c:pt>
                <c:pt idx="492">
                  <c:v>1158</c:v>
                </c:pt>
                <c:pt idx="493">
                  <c:v>1145</c:v>
                </c:pt>
                <c:pt idx="494">
                  <c:v>1215</c:v>
                </c:pt>
                <c:pt idx="495">
                  <c:v>1186</c:v>
                </c:pt>
                <c:pt idx="496">
                  <c:v>1187</c:v>
                </c:pt>
                <c:pt idx="497">
                  <c:v>1128</c:v>
                </c:pt>
                <c:pt idx="498">
                  <c:v>1204</c:v>
                </c:pt>
                <c:pt idx="499">
                  <c:v>1214</c:v>
                </c:pt>
                <c:pt idx="500">
                  <c:v>1179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212314</xdr:colOff>
      <xdr:row>4</xdr:row>
      <xdr:rowOff>2350</xdr:rowOff>
    </xdr:from>
    <xdr:to>
      <xdr:col>40</xdr:col>
      <xdr:colOff>444500</xdr:colOff>
      <xdr:row>46</xdr:row>
      <xdr:rowOff>152399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580321</xdr:colOff>
      <xdr:row>48</xdr:row>
      <xdr:rowOff>83664</xdr:rowOff>
    </xdr:from>
    <xdr:to>
      <xdr:col>46</xdr:col>
      <xdr:colOff>391886</xdr:colOff>
      <xdr:row>78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V514"/>
  <sheetViews>
    <sheetView tabSelected="1" topLeftCell="E1" zoomScale="55" zoomScaleNormal="55" workbookViewId="0">
      <selection activeCell="F8" sqref="F8:H8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12.6640625" bestFit="1" customWidth="1"/>
    <col min="8" max="8" width="12.21875" bestFit="1" customWidth="1"/>
    <col min="9" max="9" width="13.6640625" customWidth="1"/>
    <col min="10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22" ht="15" thickBot="1" x14ac:dyDescent="0.35"/>
    <row r="3" spans="1:22" x14ac:dyDescent="0.3">
      <c r="G3" s="10">
        <f>G9/$F$9</f>
        <v>0.9455802898891601</v>
      </c>
      <c r="H3" s="11">
        <f>H9/$F$9</f>
        <v>0.77431575683495435</v>
      </c>
      <c r="I3" s="16" t="s">
        <v>0</v>
      </c>
    </row>
    <row r="4" spans="1:22" x14ac:dyDescent="0.3">
      <c r="D4" t="s">
        <v>25</v>
      </c>
      <c r="E4" s="2">
        <v>1253.5999999999999</v>
      </c>
      <c r="F4" t="s">
        <v>26</v>
      </c>
      <c r="G4" s="12">
        <f>(G7/$F$7)*100</f>
        <v>8.7916149001893107</v>
      </c>
      <c r="H4" s="13">
        <f>(H7/$F$7)*100</f>
        <v>4.5181917715804554</v>
      </c>
      <c r="I4" s="17" t="s">
        <v>34</v>
      </c>
    </row>
    <row r="5" spans="1:22" x14ac:dyDescent="0.3">
      <c r="G5" s="12">
        <f>(G11/$F$11)*100</f>
        <v>8.3131777659148689</v>
      </c>
      <c r="H5" s="13">
        <f>(H11/$F$11)*100</f>
        <v>3.4985070811367835</v>
      </c>
      <c r="I5" s="17" t="s">
        <v>33</v>
      </c>
    </row>
    <row r="6" spans="1:22" ht="15" thickBot="1" x14ac:dyDescent="0.35">
      <c r="G6" s="14">
        <f>$F$8-G8</f>
        <v>8.5529611576280331</v>
      </c>
      <c r="H6" s="15">
        <f>$F$8-H8</f>
        <v>10.444356809780061</v>
      </c>
      <c r="I6" s="18" t="s">
        <v>32</v>
      </c>
      <c r="L6" t="s">
        <v>31</v>
      </c>
      <c r="M6" t="s">
        <v>16</v>
      </c>
      <c r="N6" t="s">
        <v>15</v>
      </c>
    </row>
    <row r="7" spans="1:22" x14ac:dyDescent="0.3">
      <c r="B7" s="7"/>
      <c r="C7" t="s">
        <v>10</v>
      </c>
      <c r="E7" t="s">
        <v>21</v>
      </c>
      <c r="F7" s="2">
        <v>6217.4052998792431</v>
      </c>
      <c r="G7" s="2">
        <v>546.61033074934346</v>
      </c>
      <c r="H7" s="2">
        <v>280.91429466495106</v>
      </c>
      <c r="I7" s="2">
        <v>0</v>
      </c>
      <c r="J7" s="2">
        <v>0</v>
      </c>
      <c r="L7">
        <v>689.67</v>
      </c>
      <c r="M7" s="3">
        <f>F8-L7</f>
        <v>-1.9346961013039845</v>
      </c>
      <c r="N7" s="2">
        <v>24.837915704869829</v>
      </c>
    </row>
    <row r="8" spans="1:22" ht="19.8" customHeight="1" x14ac:dyDescent="0.3">
      <c r="B8" s="7"/>
      <c r="C8" t="s">
        <v>11</v>
      </c>
      <c r="E8" t="s">
        <v>22</v>
      </c>
      <c r="F8" s="2">
        <f>712.573219598696-24.8379157</f>
        <v>687.73530389869597</v>
      </c>
      <c r="G8" s="9">
        <f>704.020258441068-24.8379157</f>
        <v>679.18234274106794</v>
      </c>
      <c r="H8" s="2">
        <f>702.128862788916-24.8379157</f>
        <v>677.29094708891591</v>
      </c>
      <c r="I8" s="2">
        <v>0</v>
      </c>
      <c r="J8" s="2">
        <v>0</v>
      </c>
    </row>
    <row r="9" spans="1:22" x14ac:dyDescent="0.3">
      <c r="B9" s="7"/>
      <c r="C9" t="s">
        <v>12</v>
      </c>
      <c r="E9" t="s">
        <v>23</v>
      </c>
      <c r="F9" s="2">
        <v>1.1098666061663816</v>
      </c>
      <c r="G9">
        <v>1.0494679871971053</v>
      </c>
      <c r="H9">
        <v>0.85938720113956391</v>
      </c>
      <c r="I9">
        <f>F9</f>
        <v>1.1098666061663816</v>
      </c>
      <c r="J9">
        <f>F9</f>
        <v>1.1098666061663816</v>
      </c>
    </row>
    <row r="10" spans="1:22" x14ac:dyDescent="0.3">
      <c r="B10" s="7"/>
      <c r="C10" t="s">
        <v>13</v>
      </c>
      <c r="E10" t="s">
        <v>0</v>
      </c>
      <c r="F10">
        <f>2*SQRT(2*LN(2))*F9</f>
        <v>2.6135361315110655</v>
      </c>
      <c r="G10">
        <f t="shared" ref="G10:H10" si="0">2*SQRT(2*LN(2))*G9</f>
        <v>2.4713082528700272</v>
      </c>
      <c r="H10">
        <f t="shared" si="0"/>
        <v>2.0237022076864895</v>
      </c>
      <c r="I10">
        <f t="shared" ref="I10:J10" si="1">2*SQRT(2*LN(2))*I9</f>
        <v>2.6135361315110655</v>
      </c>
      <c r="J10">
        <f t="shared" si="1"/>
        <v>2.6135361315110655</v>
      </c>
    </row>
    <row r="11" spans="1:22" x14ac:dyDescent="0.3">
      <c r="B11" s="7"/>
      <c r="C11" t="s">
        <v>14</v>
      </c>
      <c r="E11" t="s">
        <v>1</v>
      </c>
      <c r="F11">
        <f t="shared" ref="F11:H11" si="2">F7*F9*SQRT(2*PI())</f>
        <v>17296.964644595406</v>
      </c>
      <c r="G11">
        <f t="shared" si="2"/>
        <v>1437.9274190126612</v>
      </c>
      <c r="H11">
        <f t="shared" si="2"/>
        <v>605.13553291289611</v>
      </c>
      <c r="I11">
        <f t="shared" ref="I11:J11" si="3">I7*I9*SQRT(2*PI())</f>
        <v>0</v>
      </c>
      <c r="J11">
        <f t="shared" si="3"/>
        <v>0</v>
      </c>
      <c r="M11" t="s">
        <v>8</v>
      </c>
    </row>
    <row r="12" spans="1:22" x14ac:dyDescent="0.3">
      <c r="B12" s="7"/>
      <c r="C12" t="s">
        <v>14</v>
      </c>
      <c r="E12" t="s">
        <v>20</v>
      </c>
      <c r="J12">
        <f>SUM(F11:J11)</f>
        <v>19340.027596520962</v>
      </c>
      <c r="M12" s="4">
        <f>SUM(M14:M1115)</f>
        <v>1912318.3759831088</v>
      </c>
    </row>
    <row r="13" spans="1:22" s="6" customFormat="1" x14ac:dyDescent="0.3">
      <c r="A13" s="1" t="s">
        <v>27</v>
      </c>
      <c r="B13" s="5" t="s">
        <v>24</v>
      </c>
      <c r="C13" s="1" t="s">
        <v>28</v>
      </c>
      <c r="D13" s="1" t="s">
        <v>2</v>
      </c>
      <c r="E13" s="1" t="s">
        <v>29</v>
      </c>
      <c r="F13" s="1" t="s">
        <v>3</v>
      </c>
      <c r="G13" s="1" t="s">
        <v>4</v>
      </c>
      <c r="H13" s="1" t="s">
        <v>9</v>
      </c>
      <c r="I13" s="1" t="s">
        <v>17</v>
      </c>
      <c r="J13" s="1" t="s">
        <v>18</v>
      </c>
      <c r="K13" s="1" t="s">
        <v>5</v>
      </c>
      <c r="L13" s="1" t="s">
        <v>6</v>
      </c>
      <c r="M13" s="1" t="s">
        <v>7</v>
      </c>
      <c r="N13" s="5" t="s">
        <v>30</v>
      </c>
      <c r="O13" s="5"/>
      <c r="P13" s="8" t="s">
        <v>19</v>
      </c>
      <c r="Q13" s="8"/>
      <c r="S13" s="5" t="s">
        <v>30</v>
      </c>
      <c r="T13" s="5"/>
      <c r="U13" s="8" t="s">
        <v>19</v>
      </c>
      <c r="V13" s="8"/>
    </row>
    <row r="14" spans="1:22" x14ac:dyDescent="0.3">
      <c r="A14" s="19">
        <v>533</v>
      </c>
      <c r="B14" s="20">
        <v>1096</v>
      </c>
      <c r="C14">
        <f>$P$14*A14+$Q$14</f>
        <v>1327.907289375149</v>
      </c>
      <c r="D14">
        <f>$E$4-A14-$N$7</f>
        <v>695.76208429513008</v>
      </c>
      <c r="E14">
        <f>B14-C14</f>
        <v>-231.90728937514905</v>
      </c>
      <c r="F14">
        <f t="shared" ref="F14:J29" si="4">F$7*EXP(-(($D14-F$8)^2)/(2*F$9^2))</f>
        <v>2.7275666911646171E-8</v>
      </c>
      <c r="G14">
        <f>G$7*EXP(-(($D14-G$8)^2)/(2*G$9^2))</f>
        <v>3.4765883685138808E-52</v>
      </c>
      <c r="H14">
        <f>H$7*EXP(-(($D14-H$8)^2)/(2*H$9^2))</f>
        <v>1.3615975544756098E-98</v>
      </c>
      <c r="I14">
        <f>I$7*EXP(-(($D14-I$8)^2)/(2*I$9^2))</f>
        <v>0</v>
      </c>
      <c r="J14">
        <f t="shared" si="4"/>
        <v>0</v>
      </c>
      <c r="K14">
        <f>F14+G14+H14+I14+J14</f>
        <v>2.7275666911646171E-8</v>
      </c>
      <c r="L14">
        <f>E14-K14</f>
        <v>-231.90728940242471</v>
      </c>
      <c r="M14">
        <f>(L14)^2</f>
        <v>53780.990877979966</v>
      </c>
      <c r="N14">
        <v>535.99999999999704</v>
      </c>
      <c r="O14">
        <v>1306</v>
      </c>
      <c r="P14" s="2">
        <f t="array" ref="P14:Q16">LINEST(O14:O45,N14:N45,1,1)</f>
        <v>-1.6694789509924721</v>
      </c>
      <c r="Q14" s="2">
        <v>2217.7395702541367</v>
      </c>
      <c r="S14">
        <v>545.99999999998795</v>
      </c>
      <c r="T14">
        <v>1349</v>
      </c>
      <c r="U14" s="2">
        <f t="array" ref="U14:V16">LINEST(T14:T45,S14:S45,1,1)</f>
        <v>-17.111692705017653</v>
      </c>
      <c r="V14" s="2">
        <v>10652.760462239019</v>
      </c>
    </row>
    <row r="15" spans="1:22" x14ac:dyDescent="0.3">
      <c r="A15" s="19">
        <v>533.04999999999995</v>
      </c>
      <c r="B15" s="20">
        <v>1315</v>
      </c>
      <c r="C15">
        <f t="shared" ref="C15:C78" si="5">$P$14*A15+$Q$14</f>
        <v>1327.8238154275996</v>
      </c>
      <c r="D15">
        <f>$E$4-A15-$N$7</f>
        <v>695.71208429513013</v>
      </c>
      <c r="E15">
        <f t="shared" ref="E15:E78" si="6">B15-C15</f>
        <v>-12.823815427599584</v>
      </c>
      <c r="F15">
        <f t="shared" ref="F15:I78" si="7">F$7*EXP(-(($D15-F$8)^2)/(2*F$9^2))</f>
        <v>3.7742782568023946E-8</v>
      </c>
      <c r="G15">
        <f t="shared" si="7"/>
        <v>7.3713051363566167E-52</v>
      </c>
      <c r="H15">
        <f t="shared" si="7"/>
        <v>4.7468082511400414E-98</v>
      </c>
      <c r="I15">
        <f t="shared" si="7"/>
        <v>0</v>
      </c>
      <c r="J15">
        <f t="shared" si="4"/>
        <v>0</v>
      </c>
      <c r="K15">
        <f t="shared" ref="K15:K78" si="8">F15+G15+H15+I15+J15</f>
        <v>3.7742782568023946E-8</v>
      </c>
      <c r="L15">
        <f t="shared" ref="L15:L77" si="9">E15-K15</f>
        <v>-12.823815465342367</v>
      </c>
      <c r="M15">
        <f t="shared" ref="M15:M78" si="10">(L15)^2</f>
        <v>164.45024308915407</v>
      </c>
      <c r="N15">
        <v>536.049999999997</v>
      </c>
      <c r="O15">
        <v>1316</v>
      </c>
      <c r="P15" s="2">
        <v>1.2924109302015181</v>
      </c>
      <c r="Q15" s="2">
        <v>697.73581138674353</v>
      </c>
      <c r="S15">
        <v>546.04999999998802</v>
      </c>
      <c r="T15">
        <v>1352</v>
      </c>
      <c r="U15" s="2">
        <v>1.3199373136709018</v>
      </c>
      <c r="V15" s="2">
        <v>729.05133498565931</v>
      </c>
    </row>
    <row r="16" spans="1:22" x14ac:dyDescent="0.3">
      <c r="A16" s="19">
        <v>533.1</v>
      </c>
      <c r="B16" s="20">
        <v>1323</v>
      </c>
      <c r="C16">
        <f t="shared" si="5"/>
        <v>1327.7403414800497</v>
      </c>
      <c r="D16">
        <f t="shared" ref="D16:D78" si="11">$E$4-A16-$N$7</f>
        <v>695.66208429513006</v>
      </c>
      <c r="E16">
        <f t="shared" si="6"/>
        <v>-4.7403414800496648</v>
      </c>
      <c r="F16">
        <f t="shared" si="7"/>
        <v>5.2120795118085655E-8</v>
      </c>
      <c r="G16">
        <f t="shared" si="7"/>
        <v>1.5593719298137943E-51</v>
      </c>
      <c r="H16">
        <f t="shared" si="7"/>
        <v>1.649242491630248E-97</v>
      </c>
      <c r="I16">
        <f t="shared" si="7"/>
        <v>0</v>
      </c>
      <c r="J16">
        <f t="shared" si="4"/>
        <v>0</v>
      </c>
      <c r="K16">
        <f t="shared" si="8"/>
        <v>5.2120795118085655E-8</v>
      </c>
      <c r="L16">
        <f t="shared" si="9"/>
        <v>-4.7403415321704596</v>
      </c>
      <c r="M16">
        <f t="shared" si="10"/>
        <v>22.470837841620181</v>
      </c>
      <c r="N16">
        <v>536.09999999999695</v>
      </c>
      <c r="O16">
        <v>1278</v>
      </c>
      <c r="P16" s="2">
        <v>5.2690381518050312E-2</v>
      </c>
      <c r="Q16" s="2">
        <v>33.910272515966355</v>
      </c>
      <c r="S16">
        <v>546.09999999998797</v>
      </c>
      <c r="T16">
        <v>1331</v>
      </c>
      <c r="U16" s="2">
        <v>0.84853517945212031</v>
      </c>
      <c r="V16" s="2">
        <v>32.862311976457214</v>
      </c>
    </row>
    <row r="17" spans="1:20" x14ac:dyDescent="0.3">
      <c r="A17" s="19">
        <v>533.15</v>
      </c>
      <c r="B17" s="20">
        <v>1275</v>
      </c>
      <c r="C17">
        <f t="shared" si="5"/>
        <v>1327.6568675325002</v>
      </c>
      <c r="D17">
        <f t="shared" si="11"/>
        <v>695.6120842951301</v>
      </c>
      <c r="E17">
        <f t="shared" si="6"/>
        <v>-52.6568675325002</v>
      </c>
      <c r="F17">
        <f t="shared" si="7"/>
        <v>7.1830142814692357E-8</v>
      </c>
      <c r="G17">
        <f t="shared" si="7"/>
        <v>3.2913134290238028E-51</v>
      </c>
      <c r="H17">
        <f t="shared" si="7"/>
        <v>5.710803850100827E-97</v>
      </c>
      <c r="I17">
        <f t="shared" si="7"/>
        <v>0</v>
      </c>
      <c r="J17">
        <f t="shared" si="4"/>
        <v>0</v>
      </c>
      <c r="K17">
        <f t="shared" si="8"/>
        <v>7.1830142814692357E-8</v>
      </c>
      <c r="L17">
        <f t="shared" si="9"/>
        <v>-52.656867604330344</v>
      </c>
      <c r="M17">
        <f t="shared" si="10"/>
        <v>2772.7457058999744</v>
      </c>
      <c r="N17">
        <v>536.14999999999702</v>
      </c>
      <c r="O17">
        <v>1281</v>
      </c>
      <c r="S17">
        <v>546.14999999998804</v>
      </c>
      <c r="T17">
        <v>1339</v>
      </c>
    </row>
    <row r="18" spans="1:20" x14ac:dyDescent="0.3">
      <c r="A18" s="19">
        <v>533.20000000000005</v>
      </c>
      <c r="B18" s="20">
        <v>1355</v>
      </c>
      <c r="C18">
        <f t="shared" si="5"/>
        <v>1327.5733935849503</v>
      </c>
      <c r="D18">
        <f t="shared" si="11"/>
        <v>695.56208429513003</v>
      </c>
      <c r="E18">
        <f t="shared" si="6"/>
        <v>27.426606415049719</v>
      </c>
      <c r="F18">
        <f t="shared" si="7"/>
        <v>9.8791824871335896E-8</v>
      </c>
      <c r="G18">
        <f t="shared" si="7"/>
        <v>6.9311129760674942E-51</v>
      </c>
      <c r="H18">
        <f t="shared" si="7"/>
        <v>1.970787834650091E-96</v>
      </c>
      <c r="I18">
        <f t="shared" si="7"/>
        <v>0</v>
      </c>
      <c r="J18">
        <f t="shared" si="4"/>
        <v>0</v>
      </c>
      <c r="K18">
        <f t="shared" si="8"/>
        <v>9.8791824871335896E-8</v>
      </c>
      <c r="L18">
        <f t="shared" si="9"/>
        <v>27.426606316257892</v>
      </c>
      <c r="M18">
        <f t="shared" si="10"/>
        <v>752.21873402699737</v>
      </c>
      <c r="N18">
        <v>536.19999999999698</v>
      </c>
      <c r="O18">
        <v>1321</v>
      </c>
      <c r="S18">
        <v>546.19999999998799</v>
      </c>
      <c r="T18">
        <v>1293</v>
      </c>
    </row>
    <row r="19" spans="1:20" x14ac:dyDescent="0.3">
      <c r="A19" s="19">
        <v>533.25</v>
      </c>
      <c r="B19" s="20">
        <v>1372</v>
      </c>
      <c r="C19">
        <f t="shared" si="5"/>
        <v>1327.4899196374008</v>
      </c>
      <c r="D19">
        <f t="shared" si="11"/>
        <v>695.51208429513008</v>
      </c>
      <c r="E19">
        <f t="shared" si="6"/>
        <v>44.510080362599183</v>
      </c>
      <c r="F19">
        <f t="shared" si="7"/>
        <v>1.355981816906949E-7</v>
      </c>
      <c r="G19">
        <f t="shared" si="7"/>
        <v>1.456300237900142E-50</v>
      </c>
      <c r="H19">
        <f t="shared" si="7"/>
        <v>6.7781691578730335E-96</v>
      </c>
      <c r="I19">
        <f t="shared" si="7"/>
        <v>0</v>
      </c>
      <c r="J19">
        <f t="shared" si="4"/>
        <v>0</v>
      </c>
      <c r="K19">
        <f t="shared" si="8"/>
        <v>1.355981816906949E-7</v>
      </c>
      <c r="L19">
        <f t="shared" si="9"/>
        <v>44.510080227000998</v>
      </c>
      <c r="M19">
        <f t="shared" si="10"/>
        <v>1981.1472418140652</v>
      </c>
      <c r="N19">
        <v>536.24999999999704</v>
      </c>
      <c r="O19">
        <v>1335</v>
      </c>
      <c r="S19">
        <v>546.24999999998795</v>
      </c>
      <c r="T19">
        <v>1298</v>
      </c>
    </row>
    <row r="20" spans="1:20" x14ac:dyDescent="0.3">
      <c r="A20" s="19">
        <v>533.29999999999995</v>
      </c>
      <c r="B20" s="20">
        <v>1296</v>
      </c>
      <c r="C20">
        <f t="shared" si="5"/>
        <v>1327.4064456898514</v>
      </c>
      <c r="D20">
        <f t="shared" si="11"/>
        <v>695.46208429513013</v>
      </c>
      <c r="E20">
        <f t="shared" si="6"/>
        <v>-31.406445689851353</v>
      </c>
      <c r="F20">
        <f t="shared" si="7"/>
        <v>1.8573994145427501E-7</v>
      </c>
      <c r="G20">
        <f t="shared" si="7"/>
        <v>3.0529034496442301E-50</v>
      </c>
      <c r="H20">
        <f t="shared" si="7"/>
        <v>2.3233510458716799E-95</v>
      </c>
      <c r="I20">
        <f t="shared" si="7"/>
        <v>0</v>
      </c>
      <c r="J20">
        <f t="shared" si="4"/>
        <v>0</v>
      </c>
      <c r="K20">
        <f t="shared" si="8"/>
        <v>1.8573994145427501E-7</v>
      </c>
      <c r="L20">
        <f t="shared" si="9"/>
        <v>-31.406445875591295</v>
      </c>
      <c r="M20">
        <f t="shared" si="10"/>
        <v>986.36484253644551</v>
      </c>
      <c r="N20">
        <v>536.299999999997</v>
      </c>
      <c r="O20">
        <v>1307</v>
      </c>
      <c r="S20">
        <v>546.29999999998802</v>
      </c>
      <c r="T20">
        <v>1288</v>
      </c>
    </row>
    <row r="21" spans="1:20" x14ac:dyDescent="0.3">
      <c r="A21" s="19">
        <v>533.35</v>
      </c>
      <c r="B21" s="20">
        <v>1277</v>
      </c>
      <c r="C21">
        <f t="shared" si="5"/>
        <v>1327.3229717423017</v>
      </c>
      <c r="D21">
        <f t="shared" si="11"/>
        <v>695.41208429513006</v>
      </c>
      <c r="E21">
        <f t="shared" si="6"/>
        <v>-50.322971742301661</v>
      </c>
      <c r="F21">
        <f t="shared" si="7"/>
        <v>2.5390737937347848E-7</v>
      </c>
      <c r="G21">
        <f t="shared" si="7"/>
        <v>6.3854193700600245E-50</v>
      </c>
      <c r="H21">
        <f t="shared" si="7"/>
        <v>7.936831617851921E-95</v>
      </c>
      <c r="I21">
        <f t="shared" si="7"/>
        <v>0</v>
      </c>
      <c r="J21">
        <f t="shared" si="4"/>
        <v>0</v>
      </c>
      <c r="K21">
        <f t="shared" si="8"/>
        <v>2.5390737937347848E-7</v>
      </c>
      <c r="L21">
        <f t="shared" si="9"/>
        <v>-50.322971996209041</v>
      </c>
      <c r="M21">
        <f t="shared" si="10"/>
        <v>2532.4015105312392</v>
      </c>
      <c r="N21">
        <v>536.34999999999695</v>
      </c>
      <c r="O21">
        <v>1290</v>
      </c>
      <c r="S21">
        <v>546.34999999998797</v>
      </c>
      <c r="T21">
        <v>1338</v>
      </c>
    </row>
    <row r="22" spans="1:20" x14ac:dyDescent="0.3">
      <c r="A22" s="19">
        <v>533.4</v>
      </c>
      <c r="B22" s="20">
        <v>1365</v>
      </c>
      <c r="C22">
        <f t="shared" si="5"/>
        <v>1327.239497794752</v>
      </c>
      <c r="D22">
        <f t="shared" si="11"/>
        <v>695.3620842951301</v>
      </c>
      <c r="E22">
        <f t="shared" si="6"/>
        <v>37.760502205248031</v>
      </c>
      <c r="F22">
        <f t="shared" si="7"/>
        <v>3.4638886448495641E-7</v>
      </c>
      <c r="G22">
        <f t="shared" si="7"/>
        <v>1.3325391811543689E-49</v>
      </c>
      <c r="H22">
        <f t="shared" si="7"/>
        <v>2.7021496675963125E-94</v>
      </c>
      <c r="I22">
        <f t="shared" si="7"/>
        <v>0</v>
      </c>
      <c r="J22">
        <f t="shared" si="4"/>
        <v>0</v>
      </c>
      <c r="K22">
        <f t="shared" si="8"/>
        <v>3.4638886448495641E-7</v>
      </c>
      <c r="L22">
        <f t="shared" si="9"/>
        <v>37.760501858859165</v>
      </c>
      <c r="M22">
        <f t="shared" si="10"/>
        <v>1425.8555006329063</v>
      </c>
      <c r="N22">
        <v>536.39999999999702</v>
      </c>
      <c r="O22">
        <v>1283</v>
      </c>
      <c r="S22">
        <v>546.39999999998804</v>
      </c>
      <c r="T22">
        <v>1258</v>
      </c>
    </row>
    <row r="23" spans="1:20" x14ac:dyDescent="0.3">
      <c r="A23" s="19">
        <v>533.45000000000005</v>
      </c>
      <c r="B23" s="20">
        <v>1396</v>
      </c>
      <c r="C23">
        <f t="shared" si="5"/>
        <v>1327.1560238472023</v>
      </c>
      <c r="D23">
        <f t="shared" si="11"/>
        <v>695.31208429513003</v>
      </c>
      <c r="E23">
        <f t="shared" si="6"/>
        <v>68.843976152797723</v>
      </c>
      <c r="F23">
        <f t="shared" si="7"/>
        <v>4.7159707355806542E-7</v>
      </c>
      <c r="G23">
        <f t="shared" si="7"/>
        <v>2.7745001742514097E-49</v>
      </c>
      <c r="H23">
        <f t="shared" si="7"/>
        <v>9.1685685157871568E-94</v>
      </c>
      <c r="I23">
        <f t="shared" si="7"/>
        <v>0</v>
      </c>
      <c r="J23">
        <f t="shared" si="4"/>
        <v>0</v>
      </c>
      <c r="K23">
        <f t="shared" si="8"/>
        <v>4.7159707355806542E-7</v>
      </c>
      <c r="L23">
        <f t="shared" si="9"/>
        <v>68.843975681200646</v>
      </c>
      <c r="M23">
        <f t="shared" si="10"/>
        <v>4739.492987593746</v>
      </c>
      <c r="N23">
        <v>536.44999999999698</v>
      </c>
      <c r="O23">
        <v>1332</v>
      </c>
      <c r="S23">
        <v>546.44999999998799</v>
      </c>
      <c r="T23">
        <v>1231</v>
      </c>
    </row>
    <row r="24" spans="1:20" x14ac:dyDescent="0.3">
      <c r="A24" s="19">
        <v>533.5</v>
      </c>
      <c r="B24" s="20">
        <v>1339</v>
      </c>
      <c r="C24">
        <f t="shared" si="5"/>
        <v>1327.0725498996528</v>
      </c>
      <c r="D24">
        <f t="shared" si="11"/>
        <v>695.26208429513008</v>
      </c>
      <c r="E24">
        <f t="shared" si="6"/>
        <v>11.927450100347187</v>
      </c>
      <c r="F24">
        <f t="shared" si="7"/>
        <v>6.4076216650293963E-7</v>
      </c>
      <c r="G24">
        <f t="shared" si="7"/>
        <v>5.7637313742435793E-49</v>
      </c>
      <c r="H24">
        <f t="shared" si="7"/>
        <v>3.1004417074275369E-93</v>
      </c>
      <c r="I24">
        <f t="shared" si="7"/>
        <v>0</v>
      </c>
      <c r="J24">
        <f t="shared" si="4"/>
        <v>0</v>
      </c>
      <c r="K24">
        <f t="shared" si="8"/>
        <v>6.4076216650293963E-7</v>
      </c>
      <c r="L24">
        <f t="shared" si="9"/>
        <v>11.92744945958502</v>
      </c>
      <c r="M24">
        <f t="shared" si="10"/>
        <v>142.264050610955</v>
      </c>
      <c r="N24">
        <v>536.49999999999704</v>
      </c>
      <c r="O24">
        <v>1296</v>
      </c>
      <c r="S24">
        <v>546.49999999998795</v>
      </c>
      <c r="T24">
        <v>1281</v>
      </c>
    </row>
    <row r="25" spans="1:20" x14ac:dyDescent="0.3">
      <c r="A25" s="19">
        <v>533.54999999999905</v>
      </c>
      <c r="B25" s="20">
        <v>1312</v>
      </c>
      <c r="C25">
        <f t="shared" si="5"/>
        <v>1326.9890759521047</v>
      </c>
      <c r="D25">
        <f t="shared" si="11"/>
        <v>695.21208429513104</v>
      </c>
      <c r="E25">
        <f t="shared" si="6"/>
        <v>-14.989075952104713</v>
      </c>
      <c r="F25">
        <f t="shared" si="7"/>
        <v>8.688427891165016E-7</v>
      </c>
      <c r="G25">
        <f t="shared" si="7"/>
        <v>1.1946396193025853E-48</v>
      </c>
      <c r="H25">
        <f t="shared" si="7"/>
        <v>1.044901871788035E-92</v>
      </c>
      <c r="I25">
        <f t="shared" si="7"/>
        <v>0</v>
      </c>
      <c r="J25">
        <f t="shared" si="4"/>
        <v>0</v>
      </c>
      <c r="K25">
        <f t="shared" si="8"/>
        <v>8.688427891165016E-7</v>
      </c>
      <c r="L25">
        <f t="shared" si="9"/>
        <v>-14.989076820947503</v>
      </c>
      <c r="M25">
        <f t="shared" si="10"/>
        <v>224.67242394426569</v>
      </c>
      <c r="N25" s="4">
        <v>536.549999999997</v>
      </c>
      <c r="O25" s="4">
        <v>1395</v>
      </c>
      <c r="S25">
        <v>554.99999999997999</v>
      </c>
      <c r="T25">
        <v>1172</v>
      </c>
    </row>
    <row r="26" spans="1:20" x14ac:dyDescent="0.3">
      <c r="A26" s="19">
        <v>533.599999999999</v>
      </c>
      <c r="B26" s="20">
        <v>1384</v>
      </c>
      <c r="C26">
        <f t="shared" si="5"/>
        <v>1326.9056020045552</v>
      </c>
      <c r="D26">
        <f t="shared" si="11"/>
        <v>695.16208429513108</v>
      </c>
      <c r="E26">
        <f t="shared" si="6"/>
        <v>57.094397995444751</v>
      </c>
      <c r="F26">
        <f t="shared" si="7"/>
        <v>1.1757205830291037E-6</v>
      </c>
      <c r="G26">
        <f t="shared" si="7"/>
        <v>2.4704968367456019E-48</v>
      </c>
      <c r="H26">
        <f t="shared" si="7"/>
        <v>3.5095977661973983E-92</v>
      </c>
      <c r="I26">
        <f t="shared" si="7"/>
        <v>0</v>
      </c>
      <c r="J26">
        <f t="shared" si="4"/>
        <v>0</v>
      </c>
      <c r="K26">
        <f t="shared" si="8"/>
        <v>1.1757205830291037E-6</v>
      </c>
      <c r="L26">
        <f t="shared" si="9"/>
        <v>57.094396819724167</v>
      </c>
      <c r="M26">
        <f t="shared" si="10"/>
        <v>3259.7701482081293</v>
      </c>
      <c r="N26" s="4">
        <v>536.59999999999695</v>
      </c>
      <c r="O26" s="4">
        <v>1344</v>
      </c>
      <c r="S26">
        <v>555.04999999997995</v>
      </c>
      <c r="T26">
        <v>1146</v>
      </c>
    </row>
    <row r="27" spans="1:20" x14ac:dyDescent="0.3">
      <c r="A27" s="19">
        <v>533.64999999999895</v>
      </c>
      <c r="B27" s="20">
        <v>1344</v>
      </c>
      <c r="C27">
        <f t="shared" si="5"/>
        <v>1326.8221280570056</v>
      </c>
      <c r="D27">
        <f t="shared" si="11"/>
        <v>695.11208429513113</v>
      </c>
      <c r="E27">
        <f t="shared" si="6"/>
        <v>17.177871942994443</v>
      </c>
      <c r="F27">
        <f t="shared" si="7"/>
        <v>1.5877627976290233E-6</v>
      </c>
      <c r="G27">
        <f t="shared" si="7"/>
        <v>5.0973669310680213E-48</v>
      </c>
      <c r="H27">
        <f t="shared" si="7"/>
        <v>1.1748139204948671E-91</v>
      </c>
      <c r="I27">
        <f t="shared" si="7"/>
        <v>0</v>
      </c>
      <c r="J27">
        <f t="shared" si="4"/>
        <v>0</v>
      </c>
      <c r="K27">
        <f t="shared" si="8"/>
        <v>1.5877627976290233E-6</v>
      </c>
      <c r="L27">
        <f t="shared" si="9"/>
        <v>17.177870355231647</v>
      </c>
      <c r="M27">
        <f t="shared" si="10"/>
        <v>295.07922994114625</v>
      </c>
      <c r="N27" s="4">
        <v>536.64999999999702</v>
      </c>
      <c r="O27" s="4">
        <v>1313</v>
      </c>
      <c r="S27">
        <v>555.09999999998001</v>
      </c>
      <c r="T27">
        <v>1139</v>
      </c>
    </row>
    <row r="28" spans="1:20" x14ac:dyDescent="0.3">
      <c r="A28" s="19">
        <v>533.69999999999902</v>
      </c>
      <c r="B28" s="20">
        <v>1379</v>
      </c>
      <c r="C28">
        <f t="shared" si="5"/>
        <v>1326.7386541094559</v>
      </c>
      <c r="D28">
        <f t="shared" si="11"/>
        <v>695.06208429513106</v>
      </c>
      <c r="E28">
        <f t="shared" si="6"/>
        <v>52.261345890544135</v>
      </c>
      <c r="F28">
        <f t="shared" si="7"/>
        <v>2.1398616858462434E-6</v>
      </c>
      <c r="G28">
        <f t="shared" si="7"/>
        <v>1.0493532180578288E-47</v>
      </c>
      <c r="H28">
        <f t="shared" si="7"/>
        <v>3.9193200017003953E-91</v>
      </c>
      <c r="I28">
        <f t="shared" si="7"/>
        <v>0</v>
      </c>
      <c r="J28">
        <f t="shared" si="4"/>
        <v>0</v>
      </c>
      <c r="K28">
        <f t="shared" si="8"/>
        <v>2.1398616858462434E-6</v>
      </c>
      <c r="L28">
        <f t="shared" si="9"/>
        <v>52.26134375068245</v>
      </c>
      <c r="M28">
        <f t="shared" si="10"/>
        <v>2731.2480506269953</v>
      </c>
      <c r="N28" s="4">
        <v>536.69999999999698</v>
      </c>
      <c r="O28" s="4">
        <v>1307</v>
      </c>
      <c r="S28">
        <v>555.14999999997997</v>
      </c>
      <c r="T28">
        <v>1109</v>
      </c>
    </row>
    <row r="29" spans="1:20" x14ac:dyDescent="0.3">
      <c r="A29" s="19">
        <v>533.74999999999898</v>
      </c>
      <c r="B29" s="20">
        <v>1370</v>
      </c>
      <c r="C29">
        <f t="shared" si="5"/>
        <v>1326.6551801619064</v>
      </c>
      <c r="D29">
        <f t="shared" si="11"/>
        <v>695.0120842951311</v>
      </c>
      <c r="E29">
        <f t="shared" si="6"/>
        <v>43.344819838093599</v>
      </c>
      <c r="F29">
        <f t="shared" si="7"/>
        <v>2.8780899564874145E-6</v>
      </c>
      <c r="G29">
        <f t="shared" si="7"/>
        <v>2.1553197414398523E-47</v>
      </c>
      <c r="H29">
        <f t="shared" si="7"/>
        <v>1.3031135628272328E-90</v>
      </c>
      <c r="I29">
        <f t="shared" si="7"/>
        <v>0</v>
      </c>
      <c r="J29">
        <f t="shared" si="4"/>
        <v>0</v>
      </c>
      <c r="K29">
        <f t="shared" si="8"/>
        <v>2.8780899564874145E-6</v>
      </c>
      <c r="L29">
        <f t="shared" si="9"/>
        <v>43.344816960003641</v>
      </c>
      <c r="M29">
        <f t="shared" si="10"/>
        <v>1878.7731572962193</v>
      </c>
      <c r="N29" s="4">
        <v>536.74999999999704</v>
      </c>
      <c r="O29" s="4">
        <v>1351</v>
      </c>
      <c r="S29">
        <v>555.19999999998004</v>
      </c>
      <c r="T29">
        <v>1164</v>
      </c>
    </row>
    <row r="30" spans="1:20" x14ac:dyDescent="0.3">
      <c r="A30" s="19">
        <v>533.79999999999905</v>
      </c>
      <c r="B30" s="20">
        <v>1317</v>
      </c>
      <c r="C30">
        <f t="shared" si="5"/>
        <v>1326.5717062143567</v>
      </c>
      <c r="D30">
        <f t="shared" si="11"/>
        <v>694.96208429513104</v>
      </c>
      <c r="E30">
        <f t="shared" si="6"/>
        <v>-9.5717062143567091</v>
      </c>
      <c r="F30">
        <f t="shared" si="7"/>
        <v>3.8631503023986731E-6</v>
      </c>
      <c r="G30">
        <f t="shared" si="7"/>
        <v>4.4168832664306726E-47</v>
      </c>
      <c r="H30">
        <f t="shared" si="7"/>
        <v>4.3180106297831223E-90</v>
      </c>
      <c r="I30">
        <f t="shared" si="7"/>
        <v>0</v>
      </c>
      <c r="J30">
        <f t="shared" ref="J30:J77" si="12">J$7*EXP(-(($D30-J$8)^2)/(2*J$9^2))</f>
        <v>0</v>
      </c>
      <c r="K30">
        <f t="shared" si="8"/>
        <v>3.8631503023986731E-6</v>
      </c>
      <c r="L30">
        <f t="shared" si="9"/>
        <v>-9.5717100775070119</v>
      </c>
      <c r="M30">
        <f t="shared" si="10"/>
        <v>91.617633807849288</v>
      </c>
      <c r="N30" s="4">
        <v>536.799999999997</v>
      </c>
      <c r="O30" s="4">
        <v>1339</v>
      </c>
      <c r="S30">
        <v>555.24999999997999</v>
      </c>
      <c r="T30">
        <v>1123</v>
      </c>
    </row>
    <row r="31" spans="1:20" x14ac:dyDescent="0.3">
      <c r="A31" s="19">
        <v>533.849999999999</v>
      </c>
      <c r="B31" s="20">
        <v>1267</v>
      </c>
      <c r="C31">
        <f t="shared" si="5"/>
        <v>1326.4882322668072</v>
      </c>
      <c r="D31">
        <f t="shared" si="11"/>
        <v>694.91208429513108</v>
      </c>
      <c r="E31">
        <f t="shared" si="6"/>
        <v>-59.488232266807245</v>
      </c>
      <c r="F31">
        <f t="shared" si="7"/>
        <v>5.1748459667952243E-6</v>
      </c>
      <c r="G31">
        <f t="shared" si="7"/>
        <v>9.0309688161046515E-47</v>
      </c>
      <c r="H31">
        <f t="shared" si="7"/>
        <v>1.425985305971626E-89</v>
      </c>
      <c r="I31">
        <f t="shared" si="7"/>
        <v>0</v>
      </c>
      <c r="J31">
        <f t="shared" si="12"/>
        <v>0</v>
      </c>
      <c r="K31">
        <f t="shared" si="8"/>
        <v>5.1748459667952243E-6</v>
      </c>
      <c r="L31">
        <f t="shared" si="9"/>
        <v>-59.488237441653212</v>
      </c>
      <c r="M31">
        <f t="shared" si="10"/>
        <v>3538.8503939145112</v>
      </c>
      <c r="N31" s="4">
        <v>536.84999999999604</v>
      </c>
      <c r="O31" s="4">
        <v>1317</v>
      </c>
      <c r="S31">
        <v>555.29999999997995</v>
      </c>
      <c r="T31">
        <v>1175</v>
      </c>
    </row>
    <row r="32" spans="1:20" x14ac:dyDescent="0.3">
      <c r="A32" s="19">
        <v>533.89999999999895</v>
      </c>
      <c r="B32" s="20">
        <v>1361</v>
      </c>
      <c r="C32">
        <f t="shared" si="5"/>
        <v>1326.4047583192576</v>
      </c>
      <c r="D32">
        <f t="shared" si="11"/>
        <v>694.86208429513113</v>
      </c>
      <c r="E32">
        <f t="shared" si="6"/>
        <v>34.595241680742447</v>
      </c>
      <c r="F32">
        <f t="shared" si="7"/>
        <v>6.917860964642819E-6</v>
      </c>
      <c r="G32">
        <f t="shared" si="7"/>
        <v>1.8423280754252931E-46</v>
      </c>
      <c r="H32">
        <f t="shared" si="7"/>
        <v>4.6932781607110357E-89</v>
      </c>
      <c r="I32">
        <f t="shared" si="7"/>
        <v>0</v>
      </c>
      <c r="J32">
        <f t="shared" si="12"/>
        <v>0</v>
      </c>
      <c r="K32">
        <f t="shared" si="8"/>
        <v>6.917860964642819E-6</v>
      </c>
      <c r="L32">
        <f t="shared" si="9"/>
        <v>34.595234762881482</v>
      </c>
      <c r="M32">
        <f t="shared" si="10"/>
        <v>1196.8302682988833</v>
      </c>
      <c r="N32" s="4">
        <v>536.899999999996</v>
      </c>
      <c r="O32" s="4">
        <v>1346</v>
      </c>
      <c r="S32">
        <v>555.34999999998001</v>
      </c>
      <c r="T32">
        <v>1165</v>
      </c>
    </row>
    <row r="33" spans="1:20" x14ac:dyDescent="0.3">
      <c r="A33" s="19">
        <v>533.94999999999902</v>
      </c>
      <c r="B33" s="20">
        <v>1374</v>
      </c>
      <c r="C33">
        <f t="shared" si="5"/>
        <v>1326.3212843717079</v>
      </c>
      <c r="D33">
        <f t="shared" si="11"/>
        <v>694.81208429513106</v>
      </c>
      <c r="E33">
        <f t="shared" si="6"/>
        <v>47.678715628292139</v>
      </c>
      <c r="F33">
        <f t="shared" si="7"/>
        <v>9.2292160294762384E-6</v>
      </c>
      <c r="G33">
        <f t="shared" si="7"/>
        <v>3.7498492151789024E-46</v>
      </c>
      <c r="H33">
        <f t="shared" si="7"/>
        <v>1.5394565653637828E-88</v>
      </c>
      <c r="I33">
        <f t="shared" si="7"/>
        <v>0</v>
      </c>
      <c r="J33">
        <f t="shared" si="12"/>
        <v>0</v>
      </c>
      <c r="K33">
        <f t="shared" si="8"/>
        <v>9.2292160294762384E-6</v>
      </c>
      <c r="L33">
        <f t="shared" si="9"/>
        <v>47.678706399076113</v>
      </c>
      <c r="M33">
        <f t="shared" si="10"/>
        <v>2273.2590438893017</v>
      </c>
      <c r="N33" s="4">
        <v>536.94999999999595</v>
      </c>
      <c r="O33" s="4">
        <v>1375</v>
      </c>
      <c r="S33">
        <v>555.39999999997997</v>
      </c>
      <c r="T33">
        <v>1109</v>
      </c>
    </row>
    <row r="34" spans="1:20" x14ac:dyDescent="0.3">
      <c r="A34" s="19">
        <v>533.99999999999898</v>
      </c>
      <c r="B34" s="20">
        <v>1305</v>
      </c>
      <c r="C34">
        <f t="shared" si="5"/>
        <v>1326.2378104241584</v>
      </c>
      <c r="D34">
        <f t="shared" si="11"/>
        <v>694.7620842951311</v>
      </c>
      <c r="E34">
        <f t="shared" si="6"/>
        <v>-21.237810424158397</v>
      </c>
      <c r="F34">
        <f t="shared" si="7"/>
        <v>1.2287863388052966E-5</v>
      </c>
      <c r="G34">
        <f t="shared" si="7"/>
        <v>7.6150865821391986E-46</v>
      </c>
      <c r="H34">
        <f t="shared" si="7"/>
        <v>5.0325544981432903E-88</v>
      </c>
      <c r="I34">
        <f t="shared" si="7"/>
        <v>0</v>
      </c>
      <c r="J34">
        <f t="shared" si="12"/>
        <v>0</v>
      </c>
      <c r="K34">
        <f t="shared" si="8"/>
        <v>1.2287863388052966E-5</v>
      </c>
      <c r="L34">
        <f t="shared" si="9"/>
        <v>-21.237822712021785</v>
      </c>
      <c r="M34">
        <f t="shared" si="10"/>
        <v>451.04511354726839</v>
      </c>
      <c r="N34" s="4">
        <v>536.99999999999602</v>
      </c>
      <c r="O34" s="4">
        <v>1337</v>
      </c>
      <c r="S34">
        <v>555.44999999998004</v>
      </c>
      <c r="T34">
        <v>1162</v>
      </c>
    </row>
    <row r="35" spans="1:20" x14ac:dyDescent="0.3">
      <c r="A35" s="19">
        <v>534.04999999999905</v>
      </c>
      <c r="B35" s="20">
        <v>1355</v>
      </c>
      <c r="C35">
        <f t="shared" si="5"/>
        <v>1326.1543364766085</v>
      </c>
      <c r="D35">
        <f t="shared" si="11"/>
        <v>694.71208429513104</v>
      </c>
      <c r="E35">
        <f t="shared" si="6"/>
        <v>28.845663523391522</v>
      </c>
      <c r="F35">
        <f t="shared" si="7"/>
        <v>1.6327004685586403E-5</v>
      </c>
      <c r="G35">
        <f t="shared" si="7"/>
        <v>1.5429437477020263E-45</v>
      </c>
      <c r="H35">
        <f t="shared" si="7"/>
        <v>1.639605755698213E-87</v>
      </c>
      <c r="I35">
        <f t="shared" si="7"/>
        <v>0</v>
      </c>
      <c r="J35">
        <f t="shared" si="12"/>
        <v>0</v>
      </c>
      <c r="K35">
        <f t="shared" si="8"/>
        <v>1.6327004685586403E-5</v>
      </c>
      <c r="L35">
        <f t="shared" si="9"/>
        <v>28.845647196386835</v>
      </c>
      <c r="M35">
        <f t="shared" si="10"/>
        <v>832.07136217841969</v>
      </c>
      <c r="N35" s="4">
        <v>545.99999999998795</v>
      </c>
      <c r="O35" s="4">
        <v>1349</v>
      </c>
      <c r="S35">
        <v>555.49999999997999</v>
      </c>
      <c r="T35">
        <v>1164</v>
      </c>
    </row>
    <row r="36" spans="1:20" x14ac:dyDescent="0.3">
      <c r="A36" s="19">
        <v>534.099999999999</v>
      </c>
      <c r="B36" s="20">
        <v>1260</v>
      </c>
      <c r="C36">
        <f t="shared" si="5"/>
        <v>1326.070862529059</v>
      </c>
      <c r="D36">
        <f t="shared" si="11"/>
        <v>694.66208429513108</v>
      </c>
      <c r="E36">
        <f t="shared" si="6"/>
        <v>-66.070862529059013</v>
      </c>
      <c r="F36">
        <f t="shared" si="7"/>
        <v>2.164986739672615E-5</v>
      </c>
      <c r="G36">
        <f t="shared" si="7"/>
        <v>3.1191736032865698E-45</v>
      </c>
      <c r="H36">
        <f t="shared" si="7"/>
        <v>5.323782237093972E-87</v>
      </c>
      <c r="I36">
        <f t="shared" si="7"/>
        <v>0</v>
      </c>
      <c r="J36">
        <f t="shared" si="12"/>
        <v>0</v>
      </c>
      <c r="K36">
        <f t="shared" si="8"/>
        <v>2.164986739672615E-5</v>
      </c>
      <c r="L36">
        <f t="shared" si="9"/>
        <v>-66.070884178926406</v>
      </c>
      <c r="M36">
        <f t="shared" si="10"/>
        <v>4365.3617361851075</v>
      </c>
      <c r="N36" s="4">
        <v>546.04999999998802</v>
      </c>
      <c r="O36" s="4">
        <v>1352</v>
      </c>
      <c r="S36">
        <v>555.54999999997904</v>
      </c>
      <c r="T36">
        <v>1184</v>
      </c>
    </row>
    <row r="37" spans="1:20" x14ac:dyDescent="0.3">
      <c r="A37" s="19">
        <v>534.14999999999895</v>
      </c>
      <c r="B37" s="20">
        <v>1338</v>
      </c>
      <c r="C37">
        <f t="shared" si="5"/>
        <v>1325.9873885815095</v>
      </c>
      <c r="D37">
        <f t="shared" si="11"/>
        <v>694.61208429513113</v>
      </c>
      <c r="E37">
        <f t="shared" si="6"/>
        <v>12.012611418490451</v>
      </c>
      <c r="F37">
        <f t="shared" si="7"/>
        <v>2.8649862652018134E-5</v>
      </c>
      <c r="G37">
        <f t="shared" si="7"/>
        <v>6.2913407412789973E-45</v>
      </c>
      <c r="H37">
        <f t="shared" si="7"/>
        <v>1.7227848050337493E-86</v>
      </c>
      <c r="I37">
        <f t="shared" si="7"/>
        <v>0</v>
      </c>
      <c r="J37">
        <f t="shared" si="12"/>
        <v>0</v>
      </c>
      <c r="K37">
        <f t="shared" si="8"/>
        <v>2.8649862652018134E-5</v>
      </c>
      <c r="L37">
        <f t="shared" si="9"/>
        <v>12.0125827686278</v>
      </c>
      <c r="M37">
        <f t="shared" si="10"/>
        <v>144.30214477313353</v>
      </c>
      <c r="N37" s="4">
        <v>546.09999999998797</v>
      </c>
      <c r="O37" s="4">
        <v>1331</v>
      </c>
      <c r="S37">
        <v>555.59999999997899</v>
      </c>
      <c r="T37">
        <v>1160</v>
      </c>
    </row>
    <row r="38" spans="1:20" x14ac:dyDescent="0.3">
      <c r="A38" s="19">
        <v>534.19999999999902</v>
      </c>
      <c r="B38" s="20">
        <v>1268</v>
      </c>
      <c r="C38">
        <f t="shared" si="5"/>
        <v>1325.9039146339596</v>
      </c>
      <c r="D38">
        <f t="shared" si="11"/>
        <v>694.56208429513106</v>
      </c>
      <c r="E38">
        <f t="shared" si="6"/>
        <v>-57.90391463395963</v>
      </c>
      <c r="F38">
        <f t="shared" si="7"/>
        <v>3.7836279780702825E-5</v>
      </c>
      <c r="G38">
        <f t="shared" si="7"/>
        <v>1.2660797843301247E-44</v>
      </c>
      <c r="H38">
        <f t="shared" si="7"/>
        <v>5.5561208507216138E-86</v>
      </c>
      <c r="I38">
        <f t="shared" si="7"/>
        <v>0</v>
      </c>
      <c r="J38">
        <f t="shared" si="12"/>
        <v>0</v>
      </c>
      <c r="K38">
        <f t="shared" si="8"/>
        <v>3.7836279780702825E-5</v>
      </c>
      <c r="L38">
        <f t="shared" si="9"/>
        <v>-57.90395247023941</v>
      </c>
      <c r="M38">
        <f t="shared" si="10"/>
        <v>3352.8677116757449</v>
      </c>
      <c r="N38" s="4">
        <v>546.14999999998804</v>
      </c>
      <c r="O38" s="4">
        <v>1339</v>
      </c>
      <c r="S38">
        <v>555.64999999997895</v>
      </c>
      <c r="T38">
        <v>1112</v>
      </c>
    </row>
    <row r="39" spans="1:20" x14ac:dyDescent="0.3">
      <c r="A39" s="19">
        <v>534.24999999999898</v>
      </c>
      <c r="B39" s="20">
        <v>1271</v>
      </c>
      <c r="C39">
        <f t="shared" si="5"/>
        <v>1325.8204406864102</v>
      </c>
      <c r="D39">
        <f t="shared" si="11"/>
        <v>694.5120842951311</v>
      </c>
      <c r="E39">
        <f t="shared" si="6"/>
        <v>-54.820440686410166</v>
      </c>
      <c r="F39">
        <f t="shared" si="7"/>
        <v>4.9866959878275835E-5</v>
      </c>
      <c r="G39">
        <f t="shared" si="7"/>
        <v>2.5421030282595727E-44</v>
      </c>
      <c r="H39">
        <f t="shared" si="7"/>
        <v>1.7858387217632629E-85</v>
      </c>
      <c r="I39">
        <f t="shared" si="7"/>
        <v>0</v>
      </c>
      <c r="J39">
        <f t="shared" si="12"/>
        <v>0</v>
      </c>
      <c r="K39">
        <f t="shared" si="8"/>
        <v>4.9866959878275835E-5</v>
      </c>
      <c r="L39">
        <f t="shared" si="9"/>
        <v>-54.820490553370043</v>
      </c>
      <c r="M39">
        <f t="shared" si="10"/>
        <v>3005.2861845121342</v>
      </c>
      <c r="N39" s="4">
        <v>546.19999999998799</v>
      </c>
      <c r="O39" s="4">
        <v>1293</v>
      </c>
      <c r="S39">
        <v>555.69999999997901</v>
      </c>
      <c r="T39">
        <v>1102</v>
      </c>
    </row>
    <row r="40" spans="1:20" x14ac:dyDescent="0.3">
      <c r="A40" s="19">
        <v>534.29999999999905</v>
      </c>
      <c r="B40" s="20">
        <v>1432</v>
      </c>
      <c r="C40">
        <f t="shared" si="5"/>
        <v>1325.7369667388602</v>
      </c>
      <c r="D40">
        <f t="shared" si="11"/>
        <v>694.46208429513104</v>
      </c>
      <c r="E40">
        <f t="shared" si="6"/>
        <v>106.26303326113975</v>
      </c>
      <c r="F40">
        <f t="shared" si="7"/>
        <v>6.5589744165959742E-5</v>
      </c>
      <c r="G40">
        <f t="shared" si="7"/>
        <v>5.0925983866237547E-44</v>
      </c>
      <c r="H40">
        <f t="shared" si="7"/>
        <v>5.7206145768734904E-85</v>
      </c>
      <c r="I40">
        <f t="shared" si="7"/>
        <v>0</v>
      </c>
      <c r="J40">
        <f t="shared" si="12"/>
        <v>0</v>
      </c>
      <c r="K40">
        <f t="shared" si="8"/>
        <v>6.5589744165959742E-5</v>
      </c>
      <c r="L40">
        <f t="shared" si="9"/>
        <v>106.26296767139559</v>
      </c>
      <c r="M40">
        <f t="shared" si="10"/>
        <v>11291.818298332064</v>
      </c>
      <c r="N40" s="4">
        <v>546.24999999998795</v>
      </c>
      <c r="O40" s="4">
        <v>1298</v>
      </c>
      <c r="S40">
        <v>555.74999999997897</v>
      </c>
      <c r="T40">
        <v>1182</v>
      </c>
    </row>
    <row r="41" spans="1:20" x14ac:dyDescent="0.3">
      <c r="A41" s="19">
        <v>534.349999999999</v>
      </c>
      <c r="B41" s="20">
        <v>1280</v>
      </c>
      <c r="C41">
        <f t="shared" si="5"/>
        <v>1325.6534927913108</v>
      </c>
      <c r="D41">
        <f t="shared" si="11"/>
        <v>694.41208429513108</v>
      </c>
      <c r="E41">
        <f t="shared" si="6"/>
        <v>-45.653492791310782</v>
      </c>
      <c r="F41">
        <f t="shared" si="7"/>
        <v>8.6094926925156794E-5</v>
      </c>
      <c r="G41">
        <f t="shared" si="7"/>
        <v>1.0178878133256329E-43</v>
      </c>
      <c r="H41">
        <f t="shared" si="7"/>
        <v>1.8263038830586698E-84</v>
      </c>
      <c r="I41">
        <f t="shared" si="7"/>
        <v>0</v>
      </c>
      <c r="J41">
        <f t="shared" si="12"/>
        <v>0</v>
      </c>
      <c r="K41">
        <f t="shared" si="8"/>
        <v>8.6094926925156794E-5</v>
      </c>
      <c r="L41">
        <f t="shared" si="9"/>
        <v>-45.65357888623771</v>
      </c>
      <c r="M41">
        <f t="shared" si="10"/>
        <v>2084.2492651219295</v>
      </c>
      <c r="N41" s="4">
        <v>546.29999999998802</v>
      </c>
      <c r="O41" s="4">
        <v>1288</v>
      </c>
      <c r="S41">
        <v>555.79999999997904</v>
      </c>
      <c r="T41">
        <v>1160</v>
      </c>
    </row>
    <row r="42" spans="1:20" x14ac:dyDescent="0.3">
      <c r="A42" s="19">
        <v>534.39999999999895</v>
      </c>
      <c r="B42" s="20">
        <v>1277</v>
      </c>
      <c r="C42">
        <f t="shared" si="5"/>
        <v>1325.5700188437613</v>
      </c>
      <c r="D42">
        <f t="shared" si="11"/>
        <v>694.36208429513113</v>
      </c>
      <c r="E42">
        <f t="shared" si="6"/>
        <v>-48.570018843761318</v>
      </c>
      <c r="F42">
        <f t="shared" si="7"/>
        <v>1.1278147414678933E-4</v>
      </c>
      <c r="G42">
        <f t="shared" si="7"/>
        <v>2.0298998338786251E-43</v>
      </c>
      <c r="H42">
        <f t="shared" si="7"/>
        <v>5.8107648087734005E-84</v>
      </c>
      <c r="I42">
        <f t="shared" si="7"/>
        <v>0</v>
      </c>
      <c r="J42">
        <f t="shared" si="12"/>
        <v>0</v>
      </c>
      <c r="K42">
        <f t="shared" si="8"/>
        <v>1.1278147414678933E-4</v>
      </c>
      <c r="L42">
        <f t="shared" si="9"/>
        <v>-48.570131625235462</v>
      </c>
      <c r="M42">
        <f t="shared" si="10"/>
        <v>2359.0576860926981</v>
      </c>
      <c r="N42" s="4">
        <v>546.34999999998797</v>
      </c>
      <c r="O42" s="4">
        <v>1338</v>
      </c>
      <c r="S42">
        <v>555.84999999997899</v>
      </c>
      <c r="T42">
        <v>1184</v>
      </c>
    </row>
    <row r="43" spans="1:20" x14ac:dyDescent="0.3">
      <c r="A43" s="19">
        <v>534.44999999999902</v>
      </c>
      <c r="B43" s="20">
        <v>1294</v>
      </c>
      <c r="C43">
        <f t="shared" si="5"/>
        <v>1325.4865448962114</v>
      </c>
      <c r="D43">
        <f t="shared" si="11"/>
        <v>694.31208429513106</v>
      </c>
      <c r="E43">
        <f t="shared" si="6"/>
        <v>-31.486544896211399</v>
      </c>
      <c r="F43">
        <f t="shared" si="7"/>
        <v>1.4744041760887224E-4</v>
      </c>
      <c r="G43">
        <f t="shared" si="7"/>
        <v>4.0389037877894492E-43</v>
      </c>
      <c r="H43">
        <f t="shared" si="7"/>
        <v>1.8425677008154906E-83</v>
      </c>
      <c r="I43">
        <f t="shared" si="7"/>
        <v>0</v>
      </c>
      <c r="J43">
        <f t="shared" si="12"/>
        <v>0</v>
      </c>
      <c r="K43">
        <f t="shared" si="8"/>
        <v>1.4744041760887224E-4</v>
      </c>
      <c r="L43">
        <f t="shared" si="9"/>
        <v>-31.486692336629009</v>
      </c>
      <c r="M43">
        <f t="shared" si="10"/>
        <v>991.41179430153193</v>
      </c>
      <c r="N43" s="4">
        <v>546.39999999998804</v>
      </c>
      <c r="O43" s="4">
        <v>1258</v>
      </c>
      <c r="S43">
        <v>555.89999999997895</v>
      </c>
      <c r="T43">
        <v>1082</v>
      </c>
    </row>
    <row r="44" spans="1:20" x14ac:dyDescent="0.3">
      <c r="A44" s="19">
        <v>534.49999999999898</v>
      </c>
      <c r="B44" s="20">
        <v>1312</v>
      </c>
      <c r="C44">
        <f t="shared" si="5"/>
        <v>1325.4030709486619</v>
      </c>
      <c r="D44">
        <f t="shared" si="11"/>
        <v>694.2620842951311</v>
      </c>
      <c r="E44">
        <f t="shared" si="6"/>
        <v>-13.403070948661934</v>
      </c>
      <c r="F44">
        <f t="shared" si="7"/>
        <v>1.9235962335199379E-4</v>
      </c>
      <c r="G44">
        <f t="shared" si="7"/>
        <v>8.0180103796856687E-43</v>
      </c>
      <c r="H44">
        <f t="shared" si="7"/>
        <v>5.8229560381150718E-83</v>
      </c>
      <c r="I44">
        <f t="shared" si="7"/>
        <v>0</v>
      </c>
      <c r="J44">
        <f t="shared" si="12"/>
        <v>0</v>
      </c>
      <c r="K44">
        <f t="shared" si="8"/>
        <v>1.9235962335199379E-4</v>
      </c>
      <c r="L44">
        <f t="shared" si="9"/>
        <v>-13.403263308285286</v>
      </c>
      <c r="M44">
        <f t="shared" si="10"/>
        <v>179.64746731122662</v>
      </c>
      <c r="N44" s="4">
        <v>546.44999999998799</v>
      </c>
      <c r="O44" s="4">
        <v>1231</v>
      </c>
      <c r="S44">
        <v>555.94999999997901</v>
      </c>
      <c r="T44">
        <v>1141</v>
      </c>
    </row>
    <row r="45" spans="1:20" x14ac:dyDescent="0.3">
      <c r="A45" s="19">
        <v>534.54999999999905</v>
      </c>
      <c r="B45" s="20">
        <v>1321</v>
      </c>
      <c r="C45">
        <f t="shared" si="5"/>
        <v>1325.3195970011122</v>
      </c>
      <c r="D45">
        <f t="shared" si="11"/>
        <v>694.21208429513104</v>
      </c>
      <c r="E45">
        <f t="shared" si="6"/>
        <v>-4.3195970011122427</v>
      </c>
      <c r="F45">
        <f t="shared" si="7"/>
        <v>2.5045509103117057E-4</v>
      </c>
      <c r="G45">
        <f t="shared" si="7"/>
        <v>1.5881222376898117E-42</v>
      </c>
      <c r="H45">
        <f t="shared" si="7"/>
        <v>1.8339752470038997E-82</v>
      </c>
      <c r="I45">
        <f t="shared" si="7"/>
        <v>0</v>
      </c>
      <c r="J45">
        <f t="shared" si="12"/>
        <v>0</v>
      </c>
      <c r="K45">
        <f t="shared" si="8"/>
        <v>2.5045509103117057E-4</v>
      </c>
      <c r="L45">
        <f t="shared" si="9"/>
        <v>-4.3198474562032736</v>
      </c>
      <c r="M45">
        <f t="shared" si="10"/>
        <v>18.661082044865893</v>
      </c>
      <c r="N45" s="4">
        <v>546.49999999998795</v>
      </c>
      <c r="O45" s="4">
        <v>1281</v>
      </c>
      <c r="S45">
        <v>555.99999999997897</v>
      </c>
      <c r="T45">
        <v>1159</v>
      </c>
    </row>
    <row r="46" spans="1:20" x14ac:dyDescent="0.3">
      <c r="A46" s="19">
        <v>534.599999999999</v>
      </c>
      <c r="B46" s="20">
        <v>1344</v>
      </c>
      <c r="C46">
        <f t="shared" si="5"/>
        <v>1325.2361230535628</v>
      </c>
      <c r="D46">
        <f t="shared" si="11"/>
        <v>694.16208429513108</v>
      </c>
      <c r="E46">
        <f t="shared" si="6"/>
        <v>18.763876946437222</v>
      </c>
      <c r="F46">
        <f t="shared" si="7"/>
        <v>3.2543509864360143E-4</v>
      </c>
      <c r="G46">
        <f t="shared" si="7"/>
        <v>3.1384516788265661E-42</v>
      </c>
      <c r="H46">
        <f t="shared" si="7"/>
        <v>5.756696443435407E-82</v>
      </c>
      <c r="I46">
        <f t="shared" si="7"/>
        <v>0</v>
      </c>
      <c r="J46">
        <f t="shared" si="12"/>
        <v>0</v>
      </c>
      <c r="K46">
        <f t="shared" si="8"/>
        <v>3.2543509864360143E-4</v>
      </c>
      <c r="L46">
        <f t="shared" si="9"/>
        <v>18.763551511338576</v>
      </c>
      <c r="M46">
        <f t="shared" si="10"/>
        <v>352.07086531865616</v>
      </c>
      <c r="N46" s="4"/>
      <c r="O46" s="4"/>
    </row>
    <row r="47" spans="1:20" x14ac:dyDescent="0.3">
      <c r="A47" s="19">
        <v>534.64999999999804</v>
      </c>
      <c r="B47" s="20">
        <v>1339</v>
      </c>
      <c r="C47">
        <f t="shared" si="5"/>
        <v>1325.1526491060147</v>
      </c>
      <c r="D47">
        <f t="shared" si="11"/>
        <v>694.11208429513204</v>
      </c>
      <c r="E47">
        <f t="shared" si="6"/>
        <v>13.847350893985322</v>
      </c>
      <c r="F47">
        <f t="shared" si="7"/>
        <v>4.22004903269315E-4</v>
      </c>
      <c r="G47">
        <f t="shared" si="7"/>
        <v>6.1881548443771093E-42</v>
      </c>
      <c r="H47">
        <f t="shared" si="7"/>
        <v>1.8008730124088641E-81</v>
      </c>
      <c r="I47">
        <f t="shared" si="7"/>
        <v>0</v>
      </c>
      <c r="J47">
        <f t="shared" si="12"/>
        <v>0</v>
      </c>
      <c r="K47">
        <f t="shared" si="8"/>
        <v>4.22004903269315E-4</v>
      </c>
      <c r="L47">
        <f t="shared" si="9"/>
        <v>13.846928889082053</v>
      </c>
      <c r="M47">
        <f t="shared" si="10"/>
        <v>191.73743965929512</v>
      </c>
      <c r="N47" s="4"/>
      <c r="O47" s="4"/>
    </row>
    <row r="48" spans="1:20" x14ac:dyDescent="0.3">
      <c r="A48" s="19">
        <v>534.699999999998</v>
      </c>
      <c r="B48" s="20">
        <v>1338</v>
      </c>
      <c r="C48">
        <f t="shared" si="5"/>
        <v>1325.069175158465</v>
      </c>
      <c r="D48">
        <f t="shared" si="11"/>
        <v>694.06208429513208</v>
      </c>
      <c r="E48">
        <f t="shared" si="6"/>
        <v>12.930824841535014</v>
      </c>
      <c r="F48">
        <f t="shared" si="7"/>
        <v>5.4612138631384886E-4</v>
      </c>
      <c r="G48">
        <f t="shared" si="7"/>
        <v>1.2173658228261732E-41</v>
      </c>
      <c r="H48">
        <f t="shared" si="7"/>
        <v>5.614650810443241E-81</v>
      </c>
      <c r="I48">
        <f t="shared" si="7"/>
        <v>0</v>
      </c>
      <c r="J48">
        <f t="shared" si="12"/>
        <v>0</v>
      </c>
      <c r="K48">
        <f t="shared" si="8"/>
        <v>5.4612138631384886E-4</v>
      </c>
      <c r="L48">
        <f t="shared" si="9"/>
        <v>12.930278720148699</v>
      </c>
      <c r="M48">
        <f t="shared" si="10"/>
        <v>167.19210778073028</v>
      </c>
      <c r="N48" s="4"/>
      <c r="O48" s="4"/>
    </row>
    <row r="49" spans="1:15" x14ac:dyDescent="0.3">
      <c r="A49" s="19">
        <v>534.74999999999795</v>
      </c>
      <c r="B49" s="20">
        <v>1352</v>
      </c>
      <c r="C49">
        <f t="shared" si="5"/>
        <v>1324.9857012109155</v>
      </c>
      <c r="D49">
        <f t="shared" si="11"/>
        <v>694.01208429513213</v>
      </c>
      <c r="E49">
        <f t="shared" si="6"/>
        <v>27.014298789084478</v>
      </c>
      <c r="F49">
        <f t="shared" si="7"/>
        <v>7.0530904159923111E-4</v>
      </c>
      <c r="G49">
        <f t="shared" si="7"/>
        <v>2.3894351270918354E-41</v>
      </c>
      <c r="H49">
        <f t="shared" si="7"/>
        <v>1.7445857240572683E-80</v>
      </c>
      <c r="I49">
        <f t="shared" si="7"/>
        <v>0</v>
      </c>
      <c r="J49">
        <f t="shared" si="12"/>
        <v>0</v>
      </c>
      <c r="K49">
        <f t="shared" si="8"/>
        <v>7.0530904159923111E-4</v>
      </c>
      <c r="L49">
        <f t="shared" si="9"/>
        <v>27.013593480042879</v>
      </c>
      <c r="M49">
        <f t="shared" si="10"/>
        <v>729.73423270501507</v>
      </c>
      <c r="N49" s="4"/>
      <c r="O49" s="4"/>
    </row>
    <row r="50" spans="1:15" x14ac:dyDescent="0.3">
      <c r="A50" s="19">
        <v>534.79999999999802</v>
      </c>
      <c r="B50" s="20">
        <v>1353</v>
      </c>
      <c r="C50">
        <f t="shared" si="5"/>
        <v>1324.9022272633658</v>
      </c>
      <c r="D50">
        <f t="shared" si="11"/>
        <v>693.96208429513206</v>
      </c>
      <c r="E50">
        <f t="shared" si="6"/>
        <v>28.09777273663417</v>
      </c>
      <c r="F50">
        <f t="shared" si="7"/>
        <v>9.0905110447004559E-4</v>
      </c>
      <c r="G50">
        <f t="shared" si="7"/>
        <v>4.679329090585903E-41</v>
      </c>
      <c r="H50">
        <f t="shared" si="7"/>
        <v>5.4024627136869527E-80</v>
      </c>
      <c r="I50">
        <f t="shared" si="7"/>
        <v>0</v>
      </c>
      <c r="J50">
        <f t="shared" si="12"/>
        <v>0</v>
      </c>
      <c r="K50">
        <f t="shared" si="8"/>
        <v>9.0905110447004559E-4</v>
      </c>
      <c r="L50">
        <f t="shared" si="9"/>
        <v>28.096863685529698</v>
      </c>
      <c r="M50">
        <f t="shared" si="10"/>
        <v>789.43374896323746</v>
      </c>
      <c r="N50" s="4"/>
      <c r="O50" s="4"/>
    </row>
    <row r="51" spans="1:15" x14ac:dyDescent="0.3">
      <c r="A51" s="19">
        <v>534.84999999999798</v>
      </c>
      <c r="B51" s="20">
        <v>1353</v>
      </c>
      <c r="C51">
        <f t="shared" si="5"/>
        <v>1324.8187533158164</v>
      </c>
      <c r="D51">
        <f t="shared" si="11"/>
        <v>693.9120842951321</v>
      </c>
      <c r="E51">
        <f t="shared" si="6"/>
        <v>28.181246684183634</v>
      </c>
      <c r="F51">
        <f t="shared" si="7"/>
        <v>1.1692724757412314E-3</v>
      </c>
      <c r="G51">
        <f t="shared" si="7"/>
        <v>9.1429457262040834E-41</v>
      </c>
      <c r="H51">
        <f t="shared" si="7"/>
        <v>1.6673283825482041E-79</v>
      </c>
      <c r="I51">
        <f t="shared" si="7"/>
        <v>0</v>
      </c>
      <c r="J51">
        <f t="shared" si="12"/>
        <v>0</v>
      </c>
      <c r="K51">
        <f t="shared" si="8"/>
        <v>1.1692724757412314E-3</v>
      </c>
      <c r="L51">
        <f t="shared" si="9"/>
        <v>28.180077411707892</v>
      </c>
      <c r="M51">
        <f t="shared" si="10"/>
        <v>794.1167629298493</v>
      </c>
      <c r="N51" s="4"/>
      <c r="O51" s="4"/>
    </row>
    <row r="52" spans="1:15" x14ac:dyDescent="0.3">
      <c r="A52" s="19">
        <v>534.89999999999804</v>
      </c>
      <c r="B52" s="20">
        <v>1343</v>
      </c>
      <c r="C52">
        <f t="shared" si="5"/>
        <v>1324.7352793682667</v>
      </c>
      <c r="D52">
        <f t="shared" si="11"/>
        <v>693.86208429513204</v>
      </c>
      <c r="E52">
        <f t="shared" si="6"/>
        <v>18.264720631733326</v>
      </c>
      <c r="F52">
        <f t="shared" si="7"/>
        <v>1.5009344811810141E-3</v>
      </c>
      <c r="G52">
        <f t="shared" si="7"/>
        <v>1.7823906711763191E-40</v>
      </c>
      <c r="H52">
        <f t="shared" si="7"/>
        <v>5.1283824955425512E-79</v>
      </c>
      <c r="I52">
        <f t="shared" si="7"/>
        <v>0</v>
      </c>
      <c r="J52">
        <f t="shared" si="12"/>
        <v>0</v>
      </c>
      <c r="K52">
        <f t="shared" si="8"/>
        <v>1.5009344811810141E-3</v>
      </c>
      <c r="L52">
        <f t="shared" si="9"/>
        <v>18.263219697252143</v>
      </c>
      <c r="M52">
        <f t="shared" si="10"/>
        <v>333.54519371009866</v>
      </c>
      <c r="N52" s="4"/>
      <c r="O52" s="4"/>
    </row>
    <row r="53" spans="1:15" x14ac:dyDescent="0.3">
      <c r="A53" s="19">
        <v>534.949999999998</v>
      </c>
      <c r="B53" s="20">
        <v>1335</v>
      </c>
      <c r="C53">
        <f t="shared" si="5"/>
        <v>1324.651805420717</v>
      </c>
      <c r="D53">
        <f t="shared" si="11"/>
        <v>693.81208429513208</v>
      </c>
      <c r="E53">
        <f t="shared" si="6"/>
        <v>10.348194579283017</v>
      </c>
      <c r="F53">
        <f t="shared" si="7"/>
        <v>1.9227655100542296E-3</v>
      </c>
      <c r="G53">
        <f t="shared" si="7"/>
        <v>3.4668405344442272E-40</v>
      </c>
      <c r="H53">
        <f t="shared" si="7"/>
        <v>1.57206166063279E-78</v>
      </c>
      <c r="I53">
        <f t="shared" si="7"/>
        <v>0</v>
      </c>
      <c r="J53">
        <f t="shared" si="12"/>
        <v>0</v>
      </c>
      <c r="K53">
        <f t="shared" si="8"/>
        <v>1.9227655100542296E-3</v>
      </c>
      <c r="L53">
        <f t="shared" si="9"/>
        <v>10.346271813772963</v>
      </c>
      <c r="M53">
        <f t="shared" si="10"/>
        <v>107.04534044447288</v>
      </c>
      <c r="N53" s="4"/>
      <c r="O53" s="4"/>
    </row>
    <row r="54" spans="1:15" x14ac:dyDescent="0.3">
      <c r="A54" s="19">
        <v>534.99999999999795</v>
      </c>
      <c r="B54" s="20">
        <v>1326</v>
      </c>
      <c r="C54">
        <f t="shared" si="5"/>
        <v>1324.5683314731675</v>
      </c>
      <c r="D54">
        <f t="shared" si="11"/>
        <v>693.76208429513213</v>
      </c>
      <c r="E54">
        <f t="shared" si="6"/>
        <v>1.4316685268324818</v>
      </c>
      <c r="F54">
        <f t="shared" si="7"/>
        <v>2.4581562906577535E-3</v>
      </c>
      <c r="G54">
        <f t="shared" si="7"/>
        <v>6.7278924061243013E-40</v>
      </c>
      <c r="H54">
        <f t="shared" si="7"/>
        <v>4.8027352233406419E-78</v>
      </c>
      <c r="I54">
        <f t="shared" si="7"/>
        <v>0</v>
      </c>
      <c r="J54">
        <f t="shared" si="12"/>
        <v>0</v>
      </c>
      <c r="K54">
        <f t="shared" si="8"/>
        <v>2.4581562906577535E-3</v>
      </c>
      <c r="L54">
        <f t="shared" si="9"/>
        <v>1.429210370541824</v>
      </c>
      <c r="M54">
        <f t="shared" si="10"/>
        <v>2.0426422832642976</v>
      </c>
      <c r="N54" s="4"/>
      <c r="O54" s="4"/>
    </row>
    <row r="55" spans="1:15" x14ac:dyDescent="0.3">
      <c r="A55" s="19">
        <v>535.04999999999802</v>
      </c>
      <c r="B55" s="20">
        <v>1320</v>
      </c>
      <c r="C55">
        <f t="shared" si="5"/>
        <v>1324.4848575256178</v>
      </c>
      <c r="D55">
        <f t="shared" si="11"/>
        <v>693.71208429513206</v>
      </c>
      <c r="E55">
        <f t="shared" si="6"/>
        <v>-4.4848575256178265</v>
      </c>
      <c r="F55">
        <f t="shared" si="7"/>
        <v>3.1362540932372918E-3</v>
      </c>
      <c r="G55">
        <f t="shared" si="7"/>
        <v>1.302682010834682E-39</v>
      </c>
      <c r="H55">
        <f t="shared" si="7"/>
        <v>1.4623038174767339E-77</v>
      </c>
      <c r="I55">
        <f t="shared" si="7"/>
        <v>0</v>
      </c>
      <c r="J55">
        <f t="shared" si="12"/>
        <v>0</v>
      </c>
      <c r="K55">
        <f t="shared" si="8"/>
        <v>3.1362540932372918E-3</v>
      </c>
      <c r="L55">
        <f t="shared" si="9"/>
        <v>-4.4879937797110641</v>
      </c>
      <c r="M55">
        <f t="shared" si="10"/>
        <v>20.142088166725202</v>
      </c>
      <c r="N55" s="4"/>
      <c r="O55" s="4"/>
    </row>
    <row r="56" spans="1:15" x14ac:dyDescent="0.3">
      <c r="A56" s="19">
        <v>535.09999999999798</v>
      </c>
      <c r="B56" s="20">
        <v>1317</v>
      </c>
      <c r="C56">
        <f t="shared" si="5"/>
        <v>1324.4013835780684</v>
      </c>
      <c r="D56">
        <f t="shared" si="11"/>
        <v>693.6620842951321</v>
      </c>
      <c r="E56">
        <f t="shared" si="6"/>
        <v>-7.4013835780683621</v>
      </c>
      <c r="F56">
        <f t="shared" si="7"/>
        <v>3.9932966195638832E-3</v>
      </c>
      <c r="G56">
        <f t="shared" si="7"/>
        <v>2.5165873010079713E-39</v>
      </c>
      <c r="H56">
        <f t="shared" si="7"/>
        <v>4.4372764221453562E-77</v>
      </c>
      <c r="I56">
        <f t="shared" si="7"/>
        <v>0</v>
      </c>
      <c r="J56">
        <f t="shared" si="12"/>
        <v>0</v>
      </c>
      <c r="K56">
        <f t="shared" si="8"/>
        <v>3.9932966195638832E-3</v>
      </c>
      <c r="L56">
        <f t="shared" si="9"/>
        <v>-7.405376874687926</v>
      </c>
      <c r="M56">
        <f t="shared" si="10"/>
        <v>54.839606656162715</v>
      </c>
    </row>
    <row r="57" spans="1:15" x14ac:dyDescent="0.3">
      <c r="A57" s="19">
        <v>535.14999999999804</v>
      </c>
      <c r="B57" s="20">
        <v>1332</v>
      </c>
      <c r="C57">
        <f t="shared" si="5"/>
        <v>1324.3179096305184</v>
      </c>
      <c r="D57">
        <f t="shared" si="11"/>
        <v>693.61208429513204</v>
      </c>
      <c r="E57">
        <f t="shared" si="6"/>
        <v>7.682090369481557</v>
      </c>
      <c r="F57">
        <f t="shared" si="7"/>
        <v>5.0742338739575166E-3</v>
      </c>
      <c r="G57">
        <f t="shared" si="7"/>
        <v>4.8506483593350658E-39</v>
      </c>
      <c r="H57">
        <f t="shared" si="7"/>
        <v>1.3419157665956773E-76</v>
      </c>
      <c r="I57">
        <f t="shared" si="7"/>
        <v>0</v>
      </c>
      <c r="J57">
        <f t="shared" si="12"/>
        <v>0</v>
      </c>
      <c r="K57">
        <f t="shared" si="8"/>
        <v>5.0742338739575166E-3</v>
      </c>
      <c r="L57">
        <f t="shared" si="9"/>
        <v>7.6770161356075999</v>
      </c>
      <c r="M57">
        <f t="shared" si="10"/>
        <v>58.936576746379444</v>
      </c>
    </row>
    <row r="58" spans="1:15" x14ac:dyDescent="0.3">
      <c r="A58" s="19">
        <v>535.199999999998</v>
      </c>
      <c r="B58" s="20">
        <v>1456</v>
      </c>
      <c r="C58">
        <f t="shared" si="5"/>
        <v>1324.234435682969</v>
      </c>
      <c r="D58">
        <f t="shared" si="11"/>
        <v>693.56208429513208</v>
      </c>
      <c r="E58">
        <f t="shared" si="6"/>
        <v>131.76556431703102</v>
      </c>
      <c r="F58">
        <f t="shared" si="7"/>
        <v>6.4346950548777827E-3</v>
      </c>
      <c r="G58">
        <f t="shared" si="7"/>
        <v>9.3282846549303617E-39</v>
      </c>
      <c r="H58">
        <f t="shared" si="7"/>
        <v>4.044491510209962E-76</v>
      </c>
      <c r="I58">
        <f t="shared" si="7"/>
        <v>0</v>
      </c>
      <c r="J58">
        <f t="shared" si="12"/>
        <v>0</v>
      </c>
      <c r="K58">
        <f t="shared" si="8"/>
        <v>6.4346950548777827E-3</v>
      </c>
      <c r="L58">
        <f t="shared" si="9"/>
        <v>131.75912962197614</v>
      </c>
      <c r="M58">
        <f t="shared" si="10"/>
        <v>17360.468238740712</v>
      </c>
    </row>
    <row r="59" spans="1:15" x14ac:dyDescent="0.3">
      <c r="A59" s="19">
        <v>535.24999999999795</v>
      </c>
      <c r="B59" s="20">
        <v>1382</v>
      </c>
      <c r="C59">
        <f t="shared" si="5"/>
        <v>1324.1509617354195</v>
      </c>
      <c r="D59">
        <f t="shared" si="11"/>
        <v>693.51208429513213</v>
      </c>
      <c r="E59">
        <f t="shared" si="6"/>
        <v>57.849038264580486</v>
      </c>
      <c r="F59">
        <f t="shared" si="7"/>
        <v>8.143367613755963E-3</v>
      </c>
      <c r="G59">
        <f t="shared" si="7"/>
        <v>1.7898555996156752E-38</v>
      </c>
      <c r="H59">
        <f t="shared" si="7"/>
        <v>1.214877536129895E-75</v>
      </c>
      <c r="I59">
        <f t="shared" si="7"/>
        <v>0</v>
      </c>
      <c r="J59">
        <f t="shared" si="12"/>
        <v>0</v>
      </c>
      <c r="K59">
        <f t="shared" si="8"/>
        <v>8.143367613755963E-3</v>
      </c>
      <c r="L59">
        <f t="shared" si="9"/>
        <v>57.840894896966731</v>
      </c>
      <c r="M59">
        <f t="shared" si="10"/>
        <v>3345.569122481952</v>
      </c>
    </row>
    <row r="60" spans="1:15" x14ac:dyDescent="0.3">
      <c r="A60" s="19">
        <v>535.29999999999802</v>
      </c>
      <c r="B60" s="20">
        <v>1317</v>
      </c>
      <c r="C60">
        <f t="shared" si="5"/>
        <v>1324.0674877878696</v>
      </c>
      <c r="D60">
        <f t="shared" si="11"/>
        <v>693.46208429513206</v>
      </c>
      <c r="E60">
        <f t="shared" si="6"/>
        <v>-7.0674877878695952</v>
      </c>
      <c r="F60">
        <f t="shared" si="7"/>
        <v>1.0284867263495685E-2</v>
      </c>
      <c r="G60">
        <f t="shared" si="7"/>
        <v>3.4264816145040984E-38</v>
      </c>
      <c r="H60">
        <f t="shared" si="7"/>
        <v>3.6368967891274983E-75</v>
      </c>
      <c r="I60">
        <f t="shared" si="7"/>
        <v>0</v>
      </c>
      <c r="J60">
        <f t="shared" si="12"/>
        <v>0</v>
      </c>
      <c r="K60">
        <f t="shared" si="8"/>
        <v>1.0284867263495685E-2</v>
      </c>
      <c r="L60">
        <f t="shared" si="9"/>
        <v>-7.0777726551330913</v>
      </c>
      <c r="M60">
        <f t="shared" si="10"/>
        <v>50.09486575774973</v>
      </c>
    </row>
    <row r="61" spans="1:15" x14ac:dyDescent="0.3">
      <c r="A61" s="19">
        <v>535.34999999999798</v>
      </c>
      <c r="B61" s="20">
        <v>1394</v>
      </c>
      <c r="C61">
        <f t="shared" si="5"/>
        <v>1323.9840138403201</v>
      </c>
      <c r="D61">
        <f t="shared" si="11"/>
        <v>693.4120842951321</v>
      </c>
      <c r="E61">
        <f t="shared" si="6"/>
        <v>70.015986159679869</v>
      </c>
      <c r="F61">
        <f t="shared" si="7"/>
        <v>1.2963191058922241E-2</v>
      </c>
      <c r="G61">
        <f t="shared" si="7"/>
        <v>6.5447494231840993E-38</v>
      </c>
      <c r="H61">
        <f t="shared" si="7"/>
        <v>1.0850739874974001E-74</v>
      </c>
      <c r="I61">
        <f t="shared" si="7"/>
        <v>0</v>
      </c>
      <c r="J61">
        <f t="shared" si="12"/>
        <v>0</v>
      </c>
      <c r="K61">
        <f t="shared" si="8"/>
        <v>1.2963191058922241E-2</v>
      </c>
      <c r="L61">
        <f t="shared" si="9"/>
        <v>70.003022968620954</v>
      </c>
      <c r="M61">
        <f t="shared" si="10"/>
        <v>4900.4232247452728</v>
      </c>
    </row>
    <row r="62" spans="1:15" x14ac:dyDescent="0.3">
      <c r="A62" s="19">
        <v>535.39999999999804</v>
      </c>
      <c r="B62" s="20">
        <v>1339</v>
      </c>
      <c r="C62">
        <f t="shared" si="5"/>
        <v>1323.9005398927702</v>
      </c>
      <c r="D62">
        <f t="shared" si="11"/>
        <v>693.36208429513204</v>
      </c>
      <c r="E62">
        <f t="shared" si="6"/>
        <v>15.099460107229788</v>
      </c>
      <c r="F62">
        <f t="shared" si="7"/>
        <v>1.6305860899257233E-2</v>
      </c>
      <c r="G62">
        <f t="shared" si="7"/>
        <v>1.2472452185421285E-37</v>
      </c>
      <c r="H62">
        <f t="shared" si="7"/>
        <v>3.226395692154673E-74</v>
      </c>
      <c r="I62">
        <f t="shared" si="7"/>
        <v>0</v>
      </c>
      <c r="J62">
        <f t="shared" si="12"/>
        <v>0</v>
      </c>
      <c r="K62">
        <f t="shared" si="8"/>
        <v>1.6305860899257233E-2</v>
      </c>
      <c r="L62">
        <f t="shared" si="9"/>
        <v>15.083154246330531</v>
      </c>
      <c r="M62">
        <f t="shared" si="10"/>
        <v>227.50154201859874</v>
      </c>
    </row>
    <row r="63" spans="1:15" x14ac:dyDescent="0.3">
      <c r="A63" s="19">
        <v>535.449999999998</v>
      </c>
      <c r="B63" s="20">
        <v>1317</v>
      </c>
      <c r="C63">
        <f t="shared" si="5"/>
        <v>1323.8170659452207</v>
      </c>
      <c r="D63">
        <f t="shared" si="11"/>
        <v>693.31208429513208</v>
      </c>
      <c r="E63">
        <f t="shared" si="6"/>
        <v>-6.8170659452207474</v>
      </c>
      <c r="F63">
        <f t="shared" si="7"/>
        <v>2.0468882108309466E-2</v>
      </c>
      <c r="G63">
        <f t="shared" si="7"/>
        <v>2.3715095530182425E-37</v>
      </c>
      <c r="H63">
        <f t="shared" si="7"/>
        <v>9.5610547934566474E-74</v>
      </c>
      <c r="I63">
        <f t="shared" si="7"/>
        <v>0</v>
      </c>
      <c r="J63">
        <f t="shared" si="12"/>
        <v>0</v>
      </c>
      <c r="K63">
        <f t="shared" si="8"/>
        <v>2.0468882108309466E-2</v>
      </c>
      <c r="L63">
        <f t="shared" si="9"/>
        <v>-6.8375348273290566</v>
      </c>
      <c r="M63">
        <f t="shared" si="10"/>
        <v>46.75188251493779</v>
      </c>
    </row>
    <row r="64" spans="1:15" x14ac:dyDescent="0.3">
      <c r="A64" s="19">
        <v>535.49999999999795</v>
      </c>
      <c r="B64" s="20">
        <v>1356</v>
      </c>
      <c r="C64">
        <f t="shared" si="5"/>
        <v>1323.7335919976713</v>
      </c>
      <c r="D64">
        <f t="shared" si="11"/>
        <v>693.26208429513213</v>
      </c>
      <c r="E64">
        <f t="shared" si="6"/>
        <v>32.266408002328717</v>
      </c>
      <c r="F64">
        <f t="shared" si="7"/>
        <v>2.5642661325503847E-2</v>
      </c>
      <c r="G64">
        <f t="shared" si="7"/>
        <v>4.4989598324636977E-37</v>
      </c>
      <c r="H64">
        <f t="shared" si="7"/>
        <v>2.8237346699314283E-73</v>
      </c>
      <c r="I64">
        <f t="shared" si="7"/>
        <v>0</v>
      </c>
      <c r="J64">
        <f t="shared" si="12"/>
        <v>0</v>
      </c>
      <c r="K64">
        <f t="shared" si="8"/>
        <v>2.5642661325503847E-2</v>
      </c>
      <c r="L64">
        <f t="shared" si="9"/>
        <v>32.240765341003211</v>
      </c>
      <c r="M64">
        <f t="shared" si="10"/>
        <v>1039.4669497736338</v>
      </c>
    </row>
    <row r="65" spans="1:13" x14ac:dyDescent="0.3">
      <c r="A65" s="19">
        <v>535.54999999999802</v>
      </c>
      <c r="B65" s="20">
        <v>1342</v>
      </c>
      <c r="C65">
        <f t="shared" si="5"/>
        <v>1323.6501180501214</v>
      </c>
      <c r="D65">
        <f t="shared" si="11"/>
        <v>693.21208429513206</v>
      </c>
      <c r="E65">
        <f t="shared" si="6"/>
        <v>18.349881949878636</v>
      </c>
      <c r="F65">
        <f t="shared" si="7"/>
        <v>3.205904998105532E-2</v>
      </c>
      <c r="G65">
        <f t="shared" si="7"/>
        <v>8.5155667893923256E-37</v>
      </c>
      <c r="H65">
        <f t="shared" si="7"/>
        <v>8.311355645092272E-73</v>
      </c>
      <c r="I65">
        <f t="shared" si="7"/>
        <v>0</v>
      </c>
      <c r="J65">
        <f t="shared" si="12"/>
        <v>0</v>
      </c>
      <c r="K65">
        <f t="shared" si="8"/>
        <v>3.205904998105532E-2</v>
      </c>
      <c r="L65">
        <f t="shared" si="9"/>
        <v>18.317822899897582</v>
      </c>
      <c r="M65">
        <f t="shared" si="10"/>
        <v>335.54263579201228</v>
      </c>
    </row>
    <row r="66" spans="1:13" x14ac:dyDescent="0.3">
      <c r="A66" s="19">
        <v>535.59999999999798</v>
      </c>
      <c r="B66" s="20">
        <v>1272</v>
      </c>
      <c r="C66">
        <f t="shared" si="5"/>
        <v>1323.5666441025719</v>
      </c>
      <c r="D66">
        <f t="shared" si="11"/>
        <v>693.1620842951321</v>
      </c>
      <c r="E66">
        <f t="shared" si="6"/>
        <v>-51.5666441025719</v>
      </c>
      <c r="F66">
        <f t="shared" si="7"/>
        <v>3.99997043187943E-2</v>
      </c>
      <c r="G66">
        <f t="shared" si="7"/>
        <v>1.608159830765951E-36</v>
      </c>
      <c r="H66">
        <f t="shared" si="7"/>
        <v>2.4380900803653848E-72</v>
      </c>
      <c r="I66">
        <f t="shared" si="7"/>
        <v>0</v>
      </c>
      <c r="J66">
        <f t="shared" si="12"/>
        <v>0</v>
      </c>
      <c r="K66">
        <f t="shared" si="8"/>
        <v>3.99997043187943E-2</v>
      </c>
      <c r="L66">
        <f t="shared" si="9"/>
        <v>-51.606643806890695</v>
      </c>
      <c r="M66">
        <f t="shared" si="10"/>
        <v>2663.2456850112899</v>
      </c>
    </row>
    <row r="67" spans="1:13" x14ac:dyDescent="0.3">
      <c r="A67" s="19">
        <v>535.64999999999804</v>
      </c>
      <c r="B67" s="20">
        <v>1311</v>
      </c>
      <c r="C67">
        <f t="shared" si="5"/>
        <v>1323.4831701550222</v>
      </c>
      <c r="D67">
        <f t="shared" si="11"/>
        <v>693.11208429513204</v>
      </c>
      <c r="E67">
        <f t="shared" si="6"/>
        <v>-12.483170155022208</v>
      </c>
      <c r="F67">
        <f t="shared" si="7"/>
        <v>4.9805980443579298E-2</v>
      </c>
      <c r="G67">
        <f t="shared" si="7"/>
        <v>3.0301146899353295E-36</v>
      </c>
      <c r="H67">
        <f t="shared" si="7"/>
        <v>7.127833227571747E-72</v>
      </c>
      <c r="I67">
        <f t="shared" si="7"/>
        <v>0</v>
      </c>
      <c r="J67">
        <f t="shared" si="12"/>
        <v>0</v>
      </c>
      <c r="K67">
        <f t="shared" si="8"/>
        <v>4.9805980443579298E-2</v>
      </c>
      <c r="L67">
        <f t="shared" si="9"/>
        <v>-12.532976135465788</v>
      </c>
      <c r="M67">
        <f t="shared" si="10"/>
        <v>157.07549081215495</v>
      </c>
    </row>
    <row r="68" spans="1:13" x14ac:dyDescent="0.3">
      <c r="A68" s="19">
        <v>535.699999999998</v>
      </c>
      <c r="B68" s="20">
        <v>1297</v>
      </c>
      <c r="C68">
        <f t="shared" si="5"/>
        <v>1323.3996962074725</v>
      </c>
      <c r="D68">
        <f t="shared" si="11"/>
        <v>693.06208429513208</v>
      </c>
      <c r="E68">
        <f t="shared" si="6"/>
        <v>-26.399696207472516</v>
      </c>
      <c r="F68">
        <f t="shared" si="7"/>
        <v>6.1890613359958352E-2</v>
      </c>
      <c r="G68">
        <f t="shared" si="7"/>
        <v>5.6964347926131378E-36</v>
      </c>
      <c r="H68">
        <f t="shared" si="7"/>
        <v>2.0768025730800389E-71</v>
      </c>
      <c r="I68">
        <f t="shared" si="7"/>
        <v>0</v>
      </c>
      <c r="J68">
        <f t="shared" si="12"/>
        <v>0</v>
      </c>
      <c r="K68">
        <f t="shared" si="8"/>
        <v>6.1890613359958352E-2</v>
      </c>
      <c r="L68">
        <f t="shared" si="9"/>
        <v>-26.461586820832473</v>
      </c>
      <c r="M68">
        <f t="shared" si="10"/>
        <v>700.21557707645479</v>
      </c>
    </row>
    <row r="69" spans="1:13" x14ac:dyDescent="0.3">
      <c r="A69" s="19">
        <v>535.74999999999704</v>
      </c>
      <c r="B69" s="20">
        <v>1367</v>
      </c>
      <c r="C69">
        <f t="shared" si="5"/>
        <v>1323.3162222599246</v>
      </c>
      <c r="D69">
        <f t="shared" si="11"/>
        <v>693.01208429513304</v>
      </c>
      <c r="E69">
        <f t="shared" si="6"/>
        <v>43.683777740075357</v>
      </c>
      <c r="F69">
        <f t="shared" si="7"/>
        <v>7.6751462562116138E-2</v>
      </c>
      <c r="G69">
        <f t="shared" si="7"/>
        <v>1.0684677061228923E-35</v>
      </c>
      <c r="H69">
        <f t="shared" si="7"/>
        <v>6.0306315807843117E-71</v>
      </c>
      <c r="I69">
        <f t="shared" si="7"/>
        <v>0</v>
      </c>
      <c r="J69">
        <f t="shared" si="12"/>
        <v>0</v>
      </c>
      <c r="K69">
        <f t="shared" si="8"/>
        <v>7.6751462562116138E-2</v>
      </c>
      <c r="L69">
        <f t="shared" si="9"/>
        <v>43.607026277513242</v>
      </c>
      <c r="M69">
        <f t="shared" si="10"/>
        <v>1901.5727407677305</v>
      </c>
    </row>
    <row r="70" spans="1:13" x14ac:dyDescent="0.3">
      <c r="A70" s="19">
        <v>535.799999999997</v>
      </c>
      <c r="B70" s="20">
        <v>1305</v>
      </c>
      <c r="C70">
        <f t="shared" si="5"/>
        <v>1323.232748312375</v>
      </c>
      <c r="D70">
        <f t="shared" si="11"/>
        <v>692.96208429513308</v>
      </c>
      <c r="E70">
        <f t="shared" si="6"/>
        <v>-18.232748312374952</v>
      </c>
      <c r="F70">
        <f t="shared" si="7"/>
        <v>9.4987643517328399E-2</v>
      </c>
      <c r="G70">
        <f t="shared" si="7"/>
        <v>1.9995574059472432E-35</v>
      </c>
      <c r="H70">
        <f t="shared" si="7"/>
        <v>1.7452605951974137E-70</v>
      </c>
      <c r="I70">
        <f t="shared" si="7"/>
        <v>0</v>
      </c>
      <c r="J70">
        <f t="shared" si="12"/>
        <v>0</v>
      </c>
      <c r="K70">
        <f t="shared" si="8"/>
        <v>9.4987643517328399E-2</v>
      </c>
      <c r="L70">
        <f t="shared" si="9"/>
        <v>-18.32773595589228</v>
      </c>
      <c r="M70">
        <f t="shared" si="10"/>
        <v>335.90590526890668</v>
      </c>
    </row>
    <row r="71" spans="1:13" x14ac:dyDescent="0.3">
      <c r="A71" s="19">
        <v>535.84999999999695</v>
      </c>
      <c r="B71" s="20">
        <v>1298</v>
      </c>
      <c r="C71">
        <f t="shared" si="5"/>
        <v>1323.1492743648255</v>
      </c>
      <c r="D71">
        <f t="shared" si="11"/>
        <v>692.91208429513313</v>
      </c>
      <c r="E71">
        <f t="shared" si="6"/>
        <v>-25.149274364825487</v>
      </c>
      <c r="F71">
        <f t="shared" si="7"/>
        <v>0.11731840438523457</v>
      </c>
      <c r="G71">
        <f t="shared" si="7"/>
        <v>3.7335378635926567E-35</v>
      </c>
      <c r="H71">
        <f t="shared" si="7"/>
        <v>5.0337039534641696E-70</v>
      </c>
      <c r="I71">
        <f t="shared" si="7"/>
        <v>0</v>
      </c>
      <c r="J71">
        <f t="shared" si="12"/>
        <v>0</v>
      </c>
      <c r="K71">
        <f t="shared" si="8"/>
        <v>0.11731840438523457</v>
      </c>
      <c r="L71">
        <f t="shared" si="9"/>
        <v>-25.266592769210721</v>
      </c>
      <c r="M71">
        <f t="shared" si="10"/>
        <v>638.4007101651315</v>
      </c>
    </row>
    <row r="72" spans="1:13" x14ac:dyDescent="0.3">
      <c r="A72" s="19">
        <v>535.89999999999702</v>
      </c>
      <c r="B72" s="20">
        <v>1342</v>
      </c>
      <c r="C72">
        <f t="shared" si="5"/>
        <v>1323.0658004172758</v>
      </c>
      <c r="D72">
        <f t="shared" si="11"/>
        <v>692.86208429513306</v>
      </c>
      <c r="E72">
        <f t="shared" si="6"/>
        <v>18.934199582724204</v>
      </c>
      <c r="F72">
        <f t="shared" si="7"/>
        <v>0.14460515052450165</v>
      </c>
      <c r="G72">
        <f t="shared" si="7"/>
        <v>6.9553894096776511E-35</v>
      </c>
      <c r="H72">
        <f t="shared" si="7"/>
        <v>1.4469214588942009E-69</v>
      </c>
      <c r="I72">
        <f t="shared" si="7"/>
        <v>0</v>
      </c>
      <c r="J72">
        <f t="shared" si="12"/>
        <v>0</v>
      </c>
      <c r="K72">
        <f t="shared" si="8"/>
        <v>0.14460515052450165</v>
      </c>
      <c r="L72">
        <f t="shared" si="9"/>
        <v>18.789594432199703</v>
      </c>
      <c r="M72">
        <f t="shared" si="10"/>
        <v>353.04885892655005</v>
      </c>
    </row>
    <row r="73" spans="1:13" x14ac:dyDescent="0.3">
      <c r="A73" s="19">
        <v>535.94999999999698</v>
      </c>
      <c r="B73" s="20">
        <v>1316</v>
      </c>
      <c r="C73">
        <f t="shared" si="5"/>
        <v>1322.9823264697261</v>
      </c>
      <c r="D73">
        <f t="shared" si="11"/>
        <v>692.8120842951331</v>
      </c>
      <c r="E73">
        <f t="shared" si="6"/>
        <v>-6.9823264697261038</v>
      </c>
      <c r="F73">
        <f t="shared" si="7"/>
        <v>0.17787706561598526</v>
      </c>
      <c r="G73">
        <f t="shared" si="7"/>
        <v>1.2928154869105384E-34</v>
      </c>
      <c r="H73">
        <f t="shared" si="7"/>
        <v>4.145072646604516E-69</v>
      </c>
      <c r="I73">
        <f t="shared" si="7"/>
        <v>0</v>
      </c>
      <c r="J73">
        <f t="shared" si="12"/>
        <v>0</v>
      </c>
      <c r="K73">
        <f t="shared" si="8"/>
        <v>0.17787706561598526</v>
      </c>
      <c r="L73">
        <f t="shared" si="9"/>
        <v>-7.160203535342089</v>
      </c>
      <c r="M73">
        <f t="shared" si="10"/>
        <v>51.268514667525352</v>
      </c>
    </row>
    <row r="74" spans="1:13" x14ac:dyDescent="0.3">
      <c r="A74" s="19">
        <v>535.99999999999704</v>
      </c>
      <c r="B74" s="20">
        <v>1306</v>
      </c>
      <c r="C74">
        <f t="shared" si="5"/>
        <v>1322.8988525221766</v>
      </c>
      <c r="D74">
        <f t="shared" si="11"/>
        <v>692.76208429513304</v>
      </c>
      <c r="E74">
        <f t="shared" si="6"/>
        <v>-16.898852522176639</v>
      </c>
      <c r="F74">
        <f t="shared" si="7"/>
        <v>0.21836082740882554</v>
      </c>
      <c r="G74">
        <f t="shared" si="7"/>
        <v>2.3975399291425337E-34</v>
      </c>
      <c r="H74">
        <f t="shared" si="7"/>
        <v>1.1834481533081855E-68</v>
      </c>
      <c r="I74">
        <f t="shared" si="7"/>
        <v>0</v>
      </c>
      <c r="J74">
        <f t="shared" si="12"/>
        <v>0</v>
      </c>
      <c r="K74">
        <f t="shared" si="8"/>
        <v>0.21836082740882554</v>
      </c>
      <c r="L74">
        <f t="shared" si="9"/>
        <v>-17.117213349585466</v>
      </c>
      <c r="M74">
        <f t="shared" si="10"/>
        <v>292.9989928552269</v>
      </c>
    </row>
    <row r="75" spans="1:13" x14ac:dyDescent="0.3">
      <c r="A75" s="19">
        <v>536.049999999997</v>
      </c>
      <c r="B75" s="20">
        <v>1316</v>
      </c>
      <c r="C75">
        <f t="shared" si="5"/>
        <v>1322.8153785746269</v>
      </c>
      <c r="D75">
        <f t="shared" si="11"/>
        <v>692.71208429513308</v>
      </c>
      <c r="E75">
        <f t="shared" si="6"/>
        <v>-6.8153785746269477</v>
      </c>
      <c r="F75">
        <f t="shared" si="7"/>
        <v>0.26751496782836814</v>
      </c>
      <c r="G75">
        <f t="shared" si="7"/>
        <v>4.4361820278571201E-34</v>
      </c>
      <c r="H75">
        <f t="shared" si="7"/>
        <v>3.3674117835657172E-68</v>
      </c>
      <c r="I75">
        <f t="shared" si="7"/>
        <v>0</v>
      </c>
      <c r="J75">
        <f t="shared" si="12"/>
        <v>0</v>
      </c>
      <c r="K75">
        <f t="shared" si="8"/>
        <v>0.26751496782836814</v>
      </c>
      <c r="L75">
        <f t="shared" si="9"/>
        <v>-7.0828935424553157</v>
      </c>
      <c r="M75">
        <f t="shared" si="10"/>
        <v>50.167380933755211</v>
      </c>
    </row>
    <row r="76" spans="1:13" x14ac:dyDescent="0.3">
      <c r="A76" s="19">
        <v>536.09999999999695</v>
      </c>
      <c r="B76" s="20">
        <v>1278</v>
      </c>
      <c r="C76">
        <f t="shared" si="5"/>
        <v>1322.7319046270775</v>
      </c>
      <c r="D76">
        <f t="shared" si="11"/>
        <v>692.66208429513313</v>
      </c>
      <c r="E76">
        <f t="shared" si="6"/>
        <v>-44.731904627077483</v>
      </c>
      <c r="F76">
        <f t="shared" si="7"/>
        <v>0.32706948104387562</v>
      </c>
      <c r="G76">
        <f t="shared" si="7"/>
        <v>8.1896826637817188E-34</v>
      </c>
      <c r="H76">
        <f t="shared" si="7"/>
        <v>9.5493347860992114E-68</v>
      </c>
      <c r="I76">
        <f t="shared" si="7"/>
        <v>0</v>
      </c>
      <c r="J76">
        <f t="shared" si="12"/>
        <v>0</v>
      </c>
      <c r="K76">
        <f t="shared" si="8"/>
        <v>0.32706948104387562</v>
      </c>
      <c r="L76">
        <f t="shared" si="9"/>
        <v>-45.058974108121362</v>
      </c>
      <c r="M76">
        <f t="shared" si="10"/>
        <v>2030.3111476763513</v>
      </c>
    </row>
    <row r="77" spans="1:13" x14ac:dyDescent="0.3">
      <c r="A77" s="19">
        <v>536.14999999999702</v>
      </c>
      <c r="B77" s="20">
        <v>1281</v>
      </c>
      <c r="C77">
        <f t="shared" si="5"/>
        <v>1322.6484306795278</v>
      </c>
      <c r="D77">
        <f t="shared" si="11"/>
        <v>692.61208429513306</v>
      </c>
      <c r="E77">
        <f t="shared" si="6"/>
        <v>-41.648430679527792</v>
      </c>
      <c r="F77">
        <f t="shared" si="7"/>
        <v>0.39907133846120019</v>
      </c>
      <c r="G77">
        <f t="shared" si="7"/>
        <v>1.5084780542765413E-33</v>
      </c>
      <c r="H77">
        <f t="shared" si="7"/>
        <v>2.6988572399130471E-67</v>
      </c>
      <c r="I77">
        <f t="shared" si="7"/>
        <v>0</v>
      </c>
      <c r="J77">
        <f t="shared" si="12"/>
        <v>0</v>
      </c>
      <c r="K77">
        <f t="shared" si="8"/>
        <v>0.39907133846120019</v>
      </c>
      <c r="L77">
        <f t="shared" si="9"/>
        <v>-42.04750201798899</v>
      </c>
      <c r="M77">
        <f t="shared" si="10"/>
        <v>1767.9924259527882</v>
      </c>
    </row>
    <row r="78" spans="1:13" x14ac:dyDescent="0.3">
      <c r="A78" s="19">
        <v>536.19999999999698</v>
      </c>
      <c r="B78" s="20">
        <v>1321</v>
      </c>
      <c r="C78">
        <f t="shared" si="5"/>
        <v>1322.5649567319781</v>
      </c>
      <c r="D78">
        <f t="shared" si="11"/>
        <v>692.5620842951331</v>
      </c>
      <c r="E78">
        <f t="shared" si="6"/>
        <v>-1.5649567319780999</v>
      </c>
      <c r="F78">
        <f t="shared" si="7"/>
        <v>0.4859366257233998</v>
      </c>
      <c r="G78">
        <f t="shared" si="7"/>
        <v>2.7722036135669982E-33</v>
      </c>
      <c r="H78">
        <f t="shared" si="7"/>
        <v>7.6018029305689111E-67</v>
      </c>
      <c r="I78">
        <f t="shared" ref="I78:J141" si="13">I$7*EXP(-(($D78-I$8)^2)/(2*I$9^2))</f>
        <v>0</v>
      </c>
      <c r="J78">
        <f t="shared" si="13"/>
        <v>0</v>
      </c>
      <c r="K78">
        <f t="shared" si="8"/>
        <v>0.4859366257233998</v>
      </c>
      <c r="L78">
        <f t="shared" ref="L78:L141" si="14">E78-K78</f>
        <v>-2.0508933577014998</v>
      </c>
      <c r="M78">
        <f t="shared" si="10"/>
        <v>4.2061635646641324</v>
      </c>
    </row>
    <row r="79" spans="1:13" x14ac:dyDescent="0.3">
      <c r="A79" s="19">
        <v>536.24999999999704</v>
      </c>
      <c r="B79" s="20">
        <v>1335</v>
      </c>
      <c r="C79">
        <f t="shared" ref="C79:C142" si="15">$P$14*A79+$Q$14</f>
        <v>1322.4814827844284</v>
      </c>
      <c r="D79">
        <f t="shared" ref="D79:D142" si="16">$E$4-A79-$N$7</f>
        <v>692.51208429513304</v>
      </c>
      <c r="E79">
        <f t="shared" ref="E79:E142" si="17">B79-C79</f>
        <v>12.518517215571592</v>
      </c>
      <c r="F79">
        <f t="shared" ref="F79:I142" si="18">F$7*EXP(-(($D79-F$8)^2)/(2*F$9^2))</f>
        <v>0.59051007269850564</v>
      </c>
      <c r="G79">
        <f t="shared" si="18"/>
        <v>5.0830626298457179E-33</v>
      </c>
      <c r="H79">
        <f t="shared" si="18"/>
        <v>2.1339449031158953E-66</v>
      </c>
      <c r="I79">
        <f t="shared" si="18"/>
        <v>0</v>
      </c>
      <c r="J79">
        <f t="shared" si="13"/>
        <v>0</v>
      </c>
      <c r="K79">
        <f t="shared" ref="K79:K142" si="19">F79+G79+H79+I79+J79</f>
        <v>0.59051007269850564</v>
      </c>
      <c r="L79">
        <f t="shared" si="14"/>
        <v>11.928007142873087</v>
      </c>
      <c r="M79">
        <f t="shared" ref="M79:M142" si="20">(L79)^2</f>
        <v>142.27735440043136</v>
      </c>
    </row>
    <row r="80" spans="1:13" x14ac:dyDescent="0.3">
      <c r="A80" s="19">
        <v>536.299999999997</v>
      </c>
      <c r="B80" s="20">
        <v>1307</v>
      </c>
      <c r="C80">
        <f t="shared" si="15"/>
        <v>1322.3980088368789</v>
      </c>
      <c r="D80">
        <f t="shared" si="16"/>
        <v>692.46208429513308</v>
      </c>
      <c r="E80">
        <f t="shared" si="17"/>
        <v>-15.398008836878944</v>
      </c>
      <c r="F80">
        <f t="shared" si="18"/>
        <v>0.71613280192281459</v>
      </c>
      <c r="G80">
        <f t="shared" si="18"/>
        <v>9.2990804045426171E-33</v>
      </c>
      <c r="H80">
        <f t="shared" si="18"/>
        <v>5.9700737823466666E-66</v>
      </c>
      <c r="I80">
        <f t="shared" si="18"/>
        <v>0</v>
      </c>
      <c r="J80">
        <f t="shared" si="13"/>
        <v>0</v>
      </c>
      <c r="K80">
        <f t="shared" si="19"/>
        <v>0.71613280192281459</v>
      </c>
      <c r="L80">
        <f t="shared" si="14"/>
        <v>-16.114141638801758</v>
      </c>
      <c r="M80">
        <f t="shared" si="20"/>
        <v>259.6655607553646</v>
      </c>
    </row>
    <row r="81" spans="1:13" x14ac:dyDescent="0.3">
      <c r="A81" s="19">
        <v>536.34999999999695</v>
      </c>
      <c r="B81" s="20">
        <v>1290</v>
      </c>
      <c r="C81">
        <f t="shared" si="15"/>
        <v>1322.3145348893295</v>
      </c>
      <c r="D81">
        <f t="shared" si="16"/>
        <v>692.41208429513313</v>
      </c>
      <c r="E81">
        <f t="shared" si="17"/>
        <v>-32.314534889329479</v>
      </c>
      <c r="F81">
        <f t="shared" si="18"/>
        <v>0.86671917266946885</v>
      </c>
      <c r="G81">
        <f t="shared" si="18"/>
        <v>1.6973396303260415E-32</v>
      </c>
      <c r="H81">
        <f t="shared" si="18"/>
        <v>1.6645854568515404E-65</v>
      </c>
      <c r="I81">
        <f t="shared" si="18"/>
        <v>0</v>
      </c>
      <c r="J81">
        <f t="shared" si="13"/>
        <v>0</v>
      </c>
      <c r="K81">
        <f t="shared" si="19"/>
        <v>0.86671917266946885</v>
      </c>
      <c r="L81">
        <f t="shared" si="14"/>
        <v>-33.181254061998949</v>
      </c>
      <c r="M81">
        <f t="shared" si="20"/>
        <v>1100.9956211269218</v>
      </c>
    </row>
    <row r="82" spans="1:13" x14ac:dyDescent="0.3">
      <c r="A82" s="19">
        <v>536.39999999999702</v>
      </c>
      <c r="B82" s="20">
        <v>1283</v>
      </c>
      <c r="C82">
        <f t="shared" si="15"/>
        <v>1322.2310609417796</v>
      </c>
      <c r="D82">
        <f t="shared" si="16"/>
        <v>692.36208429513306</v>
      </c>
      <c r="E82">
        <f t="shared" si="17"/>
        <v>-39.23106094177956</v>
      </c>
      <c r="F82">
        <f t="shared" si="18"/>
        <v>1.0468436450324317</v>
      </c>
      <c r="G82">
        <f t="shared" si="18"/>
        <v>3.0910904019636945E-32</v>
      </c>
      <c r="H82">
        <f t="shared" si="18"/>
        <v>4.6255395059999243E-65</v>
      </c>
      <c r="I82">
        <f t="shared" si="18"/>
        <v>0</v>
      </c>
      <c r="J82">
        <f t="shared" si="13"/>
        <v>0</v>
      </c>
      <c r="K82">
        <f t="shared" si="19"/>
        <v>1.0468436450324317</v>
      </c>
      <c r="L82">
        <f t="shared" si="14"/>
        <v>-40.277904586811992</v>
      </c>
      <c r="M82">
        <f t="shared" si="20"/>
        <v>1622.3095979043305</v>
      </c>
    </row>
    <row r="83" spans="1:13" x14ac:dyDescent="0.3">
      <c r="A83" s="19">
        <v>536.44999999999698</v>
      </c>
      <c r="B83" s="20">
        <v>1332</v>
      </c>
      <c r="C83">
        <f t="shared" si="15"/>
        <v>1322.1475869942301</v>
      </c>
      <c r="D83">
        <f t="shared" si="16"/>
        <v>692.3120842951331</v>
      </c>
      <c r="E83">
        <f t="shared" si="17"/>
        <v>9.852413005769904</v>
      </c>
      <c r="F83">
        <f t="shared" si="18"/>
        <v>1.2618386292812085</v>
      </c>
      <c r="G83">
        <f t="shared" si="18"/>
        <v>5.6165401567231126E-32</v>
      </c>
      <c r="H83">
        <f t="shared" si="18"/>
        <v>1.2809984203836598E-64</v>
      </c>
      <c r="I83">
        <f t="shared" si="18"/>
        <v>0</v>
      </c>
      <c r="J83">
        <f t="shared" si="13"/>
        <v>0</v>
      </c>
      <c r="K83">
        <f t="shared" si="19"/>
        <v>1.2618386292812085</v>
      </c>
      <c r="L83">
        <f t="shared" si="14"/>
        <v>8.5905743764886964</v>
      </c>
      <c r="M83">
        <f t="shared" si="20"/>
        <v>73.797968117984155</v>
      </c>
    </row>
    <row r="84" spans="1:13" x14ac:dyDescent="0.3">
      <c r="A84" s="19">
        <v>536.49999999999704</v>
      </c>
      <c r="B84" s="20">
        <v>1296</v>
      </c>
      <c r="C84">
        <f t="shared" si="15"/>
        <v>1322.0641130466802</v>
      </c>
      <c r="D84">
        <f t="shared" si="16"/>
        <v>692.26208429513304</v>
      </c>
      <c r="E84">
        <f t="shared" si="17"/>
        <v>-26.064113046680177</v>
      </c>
      <c r="F84">
        <f t="shared" si="18"/>
        <v>1.5179043180508927</v>
      </c>
      <c r="G84">
        <f t="shared" si="18"/>
        <v>1.0182167488760856E-31</v>
      </c>
      <c r="H84">
        <f t="shared" si="18"/>
        <v>3.5356127792414471E-64</v>
      </c>
      <c r="I84">
        <f t="shared" si="18"/>
        <v>0</v>
      </c>
      <c r="J84">
        <f t="shared" si="13"/>
        <v>0</v>
      </c>
      <c r="K84">
        <f t="shared" si="19"/>
        <v>1.5179043180508927</v>
      </c>
      <c r="L84">
        <f t="shared" si="14"/>
        <v>-27.582017364731069</v>
      </c>
      <c r="M84">
        <f t="shared" si="20"/>
        <v>760.76768190832627</v>
      </c>
    </row>
    <row r="85" spans="1:13" x14ac:dyDescent="0.3">
      <c r="A85" s="19">
        <v>536.549999999997</v>
      </c>
      <c r="B85" s="20">
        <v>1395</v>
      </c>
      <c r="C85">
        <f t="shared" si="15"/>
        <v>1321.9806390991307</v>
      </c>
      <c r="D85">
        <f t="shared" si="16"/>
        <v>692.21208429513308</v>
      </c>
      <c r="E85">
        <f t="shared" si="17"/>
        <v>73.019360900869287</v>
      </c>
      <c r="F85">
        <f t="shared" si="18"/>
        <v>1.8222315202103134</v>
      </c>
      <c r="G85">
        <f t="shared" si="18"/>
        <v>1.8417293595239657E-31</v>
      </c>
      <c r="H85">
        <f t="shared" si="18"/>
        <v>9.7254722004348779E-64</v>
      </c>
      <c r="I85">
        <f t="shared" si="18"/>
        <v>0</v>
      </c>
      <c r="J85">
        <f t="shared" si="13"/>
        <v>0</v>
      </c>
      <c r="K85">
        <f t="shared" si="19"/>
        <v>1.8222315202103134</v>
      </c>
      <c r="L85">
        <f t="shared" si="14"/>
        <v>71.197129380658978</v>
      </c>
      <c r="M85">
        <f t="shared" si="20"/>
        <v>5069.0312320462936</v>
      </c>
    </row>
    <row r="86" spans="1:13" x14ac:dyDescent="0.3">
      <c r="A86" s="19">
        <v>536.59999999999695</v>
      </c>
      <c r="B86" s="20">
        <v>1344</v>
      </c>
      <c r="C86">
        <f t="shared" si="15"/>
        <v>1321.8971651515812</v>
      </c>
      <c r="D86">
        <f t="shared" si="16"/>
        <v>692.16208429513313</v>
      </c>
      <c r="E86">
        <f t="shared" si="17"/>
        <v>22.102834848418752</v>
      </c>
      <c r="F86">
        <f t="shared" si="18"/>
        <v>2.1831385228394118</v>
      </c>
      <c r="G86">
        <f t="shared" si="18"/>
        <v>3.3237288953358556E-31</v>
      </c>
      <c r="H86">
        <f t="shared" si="18"/>
        <v>2.6661624017694274E-63</v>
      </c>
      <c r="I86">
        <f t="shared" si="18"/>
        <v>0</v>
      </c>
      <c r="J86">
        <f t="shared" si="13"/>
        <v>0</v>
      </c>
      <c r="K86">
        <f t="shared" si="19"/>
        <v>2.1831385228394118</v>
      </c>
      <c r="L86">
        <f t="shared" si="14"/>
        <v>19.919696325579341</v>
      </c>
      <c r="M86">
        <f t="shared" si="20"/>
        <v>396.79430170329914</v>
      </c>
    </row>
    <row r="87" spans="1:13" x14ac:dyDescent="0.3">
      <c r="A87" s="19">
        <v>536.64999999999702</v>
      </c>
      <c r="B87" s="20">
        <v>1313</v>
      </c>
      <c r="C87">
        <f t="shared" si="15"/>
        <v>1321.8136912040313</v>
      </c>
      <c r="D87">
        <f t="shared" si="16"/>
        <v>692.11208429513306</v>
      </c>
      <c r="E87">
        <f t="shared" si="17"/>
        <v>-8.8136912040313291</v>
      </c>
      <c r="F87">
        <f t="shared" si="18"/>
        <v>2.6102229985633199</v>
      </c>
      <c r="G87">
        <f t="shared" si="18"/>
        <v>5.9846613540921953E-31</v>
      </c>
      <c r="H87">
        <f t="shared" si="18"/>
        <v>7.2843768200330165E-63</v>
      </c>
      <c r="I87">
        <f t="shared" si="18"/>
        <v>0</v>
      </c>
      <c r="J87">
        <f t="shared" si="13"/>
        <v>0</v>
      </c>
      <c r="K87">
        <f t="shared" si="19"/>
        <v>2.6102229985633199</v>
      </c>
      <c r="L87">
        <f t="shared" si="14"/>
        <v>-11.423914202594649</v>
      </c>
      <c r="M87">
        <f t="shared" si="20"/>
        <v>130.50581570824372</v>
      </c>
    </row>
    <row r="88" spans="1:13" x14ac:dyDescent="0.3">
      <c r="A88" s="19">
        <v>536.69999999999698</v>
      </c>
      <c r="B88" s="20">
        <v>1307</v>
      </c>
      <c r="C88">
        <f t="shared" si="15"/>
        <v>1321.7302172564819</v>
      </c>
      <c r="D88">
        <f t="shared" si="16"/>
        <v>692.0620842951331</v>
      </c>
      <c r="E88">
        <f t="shared" si="17"/>
        <v>-14.730217256481865</v>
      </c>
      <c r="F88">
        <f t="shared" si="18"/>
        <v>3.1145299464084828</v>
      </c>
      <c r="G88">
        <f t="shared" si="18"/>
        <v>1.075146820791085E-30</v>
      </c>
      <c r="H88">
        <f t="shared" si="18"/>
        <v>1.983481292873059E-62</v>
      </c>
      <c r="I88">
        <f t="shared" si="18"/>
        <v>0</v>
      </c>
      <c r="J88">
        <f t="shared" si="13"/>
        <v>0</v>
      </c>
      <c r="K88">
        <f t="shared" si="19"/>
        <v>3.1145299464084828</v>
      </c>
      <c r="L88">
        <f t="shared" si="14"/>
        <v>-17.844747202890346</v>
      </c>
      <c r="M88">
        <f t="shared" si="20"/>
        <v>318.43500273506282</v>
      </c>
    </row>
    <row r="89" spans="1:13" x14ac:dyDescent="0.3">
      <c r="A89" s="19">
        <v>536.74999999999704</v>
      </c>
      <c r="B89" s="20">
        <v>1351</v>
      </c>
      <c r="C89">
        <f t="shared" si="15"/>
        <v>1321.6467433089322</v>
      </c>
      <c r="D89">
        <f t="shared" si="16"/>
        <v>692.01208429513304</v>
      </c>
      <c r="E89">
        <f t="shared" si="17"/>
        <v>29.353256691067827</v>
      </c>
      <c r="F89">
        <f t="shared" si="18"/>
        <v>3.7087366018827486</v>
      </c>
      <c r="G89">
        <f t="shared" si="18"/>
        <v>1.9271262896118704E-30</v>
      </c>
      <c r="H89">
        <f t="shared" si="18"/>
        <v>5.3826199283203813E-62</v>
      </c>
      <c r="I89">
        <f t="shared" si="18"/>
        <v>0</v>
      </c>
      <c r="J89">
        <f t="shared" si="13"/>
        <v>0</v>
      </c>
      <c r="K89">
        <f t="shared" si="19"/>
        <v>3.7087366018827486</v>
      </c>
      <c r="L89">
        <f t="shared" si="14"/>
        <v>25.644520089185079</v>
      </c>
      <c r="M89">
        <f t="shared" si="20"/>
        <v>657.64141060461714</v>
      </c>
    </row>
    <row r="90" spans="1:13" x14ac:dyDescent="0.3">
      <c r="A90" s="19">
        <v>536.799999999997</v>
      </c>
      <c r="B90" s="20">
        <v>1339</v>
      </c>
      <c r="C90">
        <f t="shared" si="15"/>
        <v>1321.5632693613825</v>
      </c>
      <c r="D90">
        <f t="shared" si="16"/>
        <v>691.96208429513308</v>
      </c>
      <c r="E90">
        <f t="shared" si="17"/>
        <v>17.436730638617519</v>
      </c>
      <c r="F90">
        <f t="shared" si="18"/>
        <v>4.4073551724882511</v>
      </c>
      <c r="G90">
        <f t="shared" si="18"/>
        <v>3.4464087447450486E-30</v>
      </c>
      <c r="H90">
        <f t="shared" si="18"/>
        <v>1.4557581233896074E-61</v>
      </c>
      <c r="I90">
        <f t="shared" si="18"/>
        <v>0</v>
      </c>
      <c r="J90">
        <f t="shared" si="13"/>
        <v>0</v>
      </c>
      <c r="K90">
        <f t="shared" si="19"/>
        <v>4.4073551724882511</v>
      </c>
      <c r="L90">
        <f t="shared" si="14"/>
        <v>13.029375466129267</v>
      </c>
      <c r="M90">
        <f t="shared" si="20"/>
        <v>169.76462503737125</v>
      </c>
    </row>
    <row r="91" spans="1:13" x14ac:dyDescent="0.3">
      <c r="A91" s="19">
        <v>536.84999999999604</v>
      </c>
      <c r="B91" s="20">
        <v>1317</v>
      </c>
      <c r="C91">
        <f t="shared" si="15"/>
        <v>1321.4797954138346</v>
      </c>
      <c r="D91">
        <f t="shared" si="16"/>
        <v>691.91208429513404</v>
      </c>
      <c r="E91">
        <f t="shared" si="17"/>
        <v>-4.4797954138346086</v>
      </c>
      <c r="F91">
        <f t="shared" si="18"/>
        <v>5.2269541447727565</v>
      </c>
      <c r="G91">
        <f t="shared" si="18"/>
        <v>6.1494687327047853E-30</v>
      </c>
      <c r="H91">
        <f t="shared" si="18"/>
        <v>3.9238701810005011E-61</v>
      </c>
      <c r="I91">
        <f t="shared" si="18"/>
        <v>0</v>
      </c>
      <c r="J91">
        <f t="shared" si="13"/>
        <v>0</v>
      </c>
      <c r="K91">
        <f t="shared" si="19"/>
        <v>5.2269541447727565</v>
      </c>
      <c r="L91">
        <f t="shared" si="14"/>
        <v>-9.7067495586073651</v>
      </c>
      <c r="M91">
        <f t="shared" si="20"/>
        <v>94.220986993524278</v>
      </c>
    </row>
    <row r="92" spans="1:13" x14ac:dyDescent="0.3">
      <c r="A92" s="19">
        <v>536.899999999996</v>
      </c>
      <c r="B92" s="20">
        <v>1346</v>
      </c>
      <c r="C92">
        <f t="shared" si="15"/>
        <v>1321.3963214662849</v>
      </c>
      <c r="D92">
        <f t="shared" si="16"/>
        <v>691.86208429513408</v>
      </c>
      <c r="E92">
        <f t="shared" si="17"/>
        <v>24.603678533715083</v>
      </c>
      <c r="F92">
        <f t="shared" si="18"/>
        <v>6.1863987644593736</v>
      </c>
      <c r="G92">
        <f t="shared" si="18"/>
        <v>1.0947693203173187E-29</v>
      </c>
      <c r="H92">
        <f t="shared" si="18"/>
        <v>1.054071181947608E-60</v>
      </c>
      <c r="I92">
        <f t="shared" si="18"/>
        <v>0</v>
      </c>
      <c r="J92">
        <f t="shared" si="13"/>
        <v>0</v>
      </c>
      <c r="K92">
        <f t="shared" si="19"/>
        <v>6.1863987644593736</v>
      </c>
      <c r="L92">
        <f t="shared" si="14"/>
        <v>18.41727976925571</v>
      </c>
      <c r="M92">
        <f t="shared" si="20"/>
        <v>339.19619409903567</v>
      </c>
    </row>
    <row r="93" spans="1:13" x14ac:dyDescent="0.3">
      <c r="A93" s="19">
        <v>536.94999999999595</v>
      </c>
      <c r="B93" s="20">
        <v>1375</v>
      </c>
      <c r="C93">
        <f t="shared" si="15"/>
        <v>1321.3128475187355</v>
      </c>
      <c r="D93">
        <f t="shared" si="16"/>
        <v>691.81208429513413</v>
      </c>
      <c r="E93">
        <f t="shared" si="17"/>
        <v>53.687152481264548</v>
      </c>
      <c r="F93">
        <f t="shared" si="18"/>
        <v>7.307111108128777</v>
      </c>
      <c r="G93">
        <f t="shared" si="18"/>
        <v>1.9445622275409431E-29</v>
      </c>
      <c r="H93">
        <f t="shared" si="18"/>
        <v>2.8219879209643279E-60</v>
      </c>
      <c r="I93">
        <f t="shared" si="18"/>
        <v>0</v>
      </c>
      <c r="J93">
        <f t="shared" si="13"/>
        <v>0</v>
      </c>
      <c r="K93">
        <f t="shared" si="19"/>
        <v>7.307111108128777</v>
      </c>
      <c r="L93">
        <f t="shared" si="14"/>
        <v>46.380041373135768</v>
      </c>
      <c r="M93">
        <f t="shared" si="20"/>
        <v>2151.1082377737857</v>
      </c>
    </row>
    <row r="94" spans="1:13" x14ac:dyDescent="0.3">
      <c r="A94" s="19">
        <v>536.99999999999602</v>
      </c>
      <c r="B94" s="20">
        <v>1337</v>
      </c>
      <c r="C94">
        <f t="shared" si="15"/>
        <v>1321.2293735711858</v>
      </c>
      <c r="D94">
        <f t="shared" si="16"/>
        <v>691.76208429513406</v>
      </c>
      <c r="E94">
        <f t="shared" si="17"/>
        <v>15.770626428814239</v>
      </c>
      <c r="F94">
        <f t="shared" si="18"/>
        <v>8.6133499408521601</v>
      </c>
      <c r="G94">
        <f t="shared" si="18"/>
        <v>3.4461587461807568E-29</v>
      </c>
      <c r="H94">
        <f t="shared" si="18"/>
        <v>7.5295715075438085E-60</v>
      </c>
      <c r="I94">
        <f t="shared" si="18"/>
        <v>0</v>
      </c>
      <c r="J94">
        <f t="shared" si="13"/>
        <v>0</v>
      </c>
      <c r="K94">
        <f t="shared" si="19"/>
        <v>8.6133499408521601</v>
      </c>
      <c r="L94">
        <f t="shared" si="14"/>
        <v>7.1572764879620792</v>
      </c>
      <c r="M94">
        <f t="shared" si="20"/>
        <v>51.226606725134793</v>
      </c>
    </row>
    <row r="95" spans="1:13" x14ac:dyDescent="0.3">
      <c r="A95" s="19">
        <v>537.04999999999598</v>
      </c>
      <c r="B95" s="20">
        <v>1358</v>
      </c>
      <c r="C95">
        <f t="shared" si="15"/>
        <v>1321.1458996236361</v>
      </c>
      <c r="D95">
        <f t="shared" si="16"/>
        <v>691.7120842951341</v>
      </c>
      <c r="E95">
        <f t="shared" si="17"/>
        <v>36.854100376363931</v>
      </c>
      <c r="F95">
        <f t="shared" si="18"/>
        <v>10.132510283943285</v>
      </c>
      <c r="G95">
        <f t="shared" si="18"/>
        <v>6.0934453364926407E-29</v>
      </c>
      <c r="H95">
        <f t="shared" si="18"/>
        <v>2.0022360419470888E-59</v>
      </c>
      <c r="I95">
        <f t="shared" si="18"/>
        <v>0</v>
      </c>
      <c r="J95">
        <f t="shared" si="13"/>
        <v>0</v>
      </c>
      <c r="K95">
        <f t="shared" si="19"/>
        <v>10.132510283943285</v>
      </c>
      <c r="L95">
        <f t="shared" si="14"/>
        <v>26.721590092420648</v>
      </c>
      <c r="M95">
        <f t="shared" si="20"/>
        <v>714.04337706735339</v>
      </c>
    </row>
    <row r="96" spans="1:13" x14ac:dyDescent="0.3">
      <c r="A96" s="19">
        <v>537.09999999999604</v>
      </c>
      <c r="B96" s="20">
        <v>1336</v>
      </c>
      <c r="C96">
        <f t="shared" si="15"/>
        <v>1321.0624256760866</v>
      </c>
      <c r="D96">
        <f t="shared" si="16"/>
        <v>691.66208429513404</v>
      </c>
      <c r="E96">
        <f t="shared" si="17"/>
        <v>14.937574323913395</v>
      </c>
      <c r="F96">
        <f t="shared" si="18"/>
        <v>11.895442299562653</v>
      </c>
      <c r="G96">
        <f t="shared" si="18"/>
        <v>1.0749908466098587E-28</v>
      </c>
      <c r="H96">
        <f t="shared" si="18"/>
        <v>5.3062803126476952E-59</v>
      </c>
      <c r="I96">
        <f t="shared" si="18"/>
        <v>0</v>
      </c>
      <c r="J96">
        <f t="shared" si="13"/>
        <v>0</v>
      </c>
      <c r="K96">
        <f t="shared" si="19"/>
        <v>11.895442299562653</v>
      </c>
      <c r="L96">
        <f t="shared" si="14"/>
        <v>3.0421320243507424</v>
      </c>
      <c r="M96">
        <f t="shared" si="20"/>
        <v>9.2545672535803458</v>
      </c>
    </row>
    <row r="97" spans="1:13" x14ac:dyDescent="0.3">
      <c r="A97" s="19">
        <v>537.149999999996</v>
      </c>
      <c r="B97" s="20">
        <v>1428</v>
      </c>
      <c r="C97">
        <f t="shared" si="15"/>
        <v>1320.9789517285369</v>
      </c>
      <c r="D97">
        <f t="shared" si="16"/>
        <v>691.61208429513408</v>
      </c>
      <c r="E97">
        <f t="shared" si="17"/>
        <v>107.02104827146309</v>
      </c>
      <c r="F97">
        <f t="shared" si="18"/>
        <v>13.936788730311566</v>
      </c>
      <c r="G97">
        <f t="shared" si="18"/>
        <v>1.892172906671041E-28</v>
      </c>
      <c r="H97">
        <f t="shared" si="18"/>
        <v>1.4015061356467738E-58</v>
      </c>
      <c r="I97">
        <f t="shared" si="18"/>
        <v>0</v>
      </c>
      <c r="J97">
        <f t="shared" si="13"/>
        <v>0</v>
      </c>
      <c r="K97">
        <f t="shared" si="19"/>
        <v>13.936788730311566</v>
      </c>
      <c r="L97">
        <f t="shared" si="14"/>
        <v>93.084259541151525</v>
      </c>
      <c r="M97">
        <f t="shared" si="20"/>
        <v>8664.679374324458</v>
      </c>
    </row>
    <row r="98" spans="1:13" x14ac:dyDescent="0.3">
      <c r="A98" s="19">
        <v>537.19999999999595</v>
      </c>
      <c r="B98" s="20">
        <v>1351</v>
      </c>
      <c r="C98">
        <f t="shared" si="15"/>
        <v>1320.8954777809872</v>
      </c>
      <c r="D98">
        <f t="shared" si="16"/>
        <v>691.56208429513413</v>
      </c>
      <c r="E98">
        <f t="shared" si="17"/>
        <v>30.104522219012779</v>
      </c>
      <c r="F98">
        <f t="shared" si="18"/>
        <v>16.295339711444559</v>
      </c>
      <c r="G98">
        <f t="shared" si="18"/>
        <v>3.3230056493525758E-28</v>
      </c>
      <c r="H98">
        <f t="shared" si="18"/>
        <v>3.6891789278298833E-58</v>
      </c>
      <c r="I98">
        <f t="shared" si="18"/>
        <v>0</v>
      </c>
      <c r="J98">
        <f t="shared" si="13"/>
        <v>0</v>
      </c>
      <c r="K98">
        <f t="shared" si="19"/>
        <v>16.295339711444559</v>
      </c>
      <c r="L98">
        <f t="shared" si="14"/>
        <v>13.80918250756822</v>
      </c>
      <c r="M98">
        <f t="shared" si="20"/>
        <v>190.69352152732813</v>
      </c>
    </row>
    <row r="99" spans="1:13" x14ac:dyDescent="0.3">
      <c r="A99" s="19">
        <v>537.24999999999602</v>
      </c>
      <c r="B99" s="20">
        <v>1436</v>
      </c>
      <c r="C99">
        <f t="shared" si="15"/>
        <v>1320.8120038334378</v>
      </c>
      <c r="D99">
        <f t="shared" si="16"/>
        <v>691.51208429513406</v>
      </c>
      <c r="E99">
        <f t="shared" si="17"/>
        <v>115.18799616656224</v>
      </c>
      <c r="F99">
        <f t="shared" si="18"/>
        <v>19.014403299111876</v>
      </c>
      <c r="G99">
        <f t="shared" si="18"/>
        <v>5.8225810966589119E-28</v>
      </c>
      <c r="H99">
        <f t="shared" si="18"/>
        <v>9.6781942904684959E-58</v>
      </c>
      <c r="I99">
        <f t="shared" si="18"/>
        <v>0</v>
      </c>
      <c r="J99">
        <f t="shared" si="13"/>
        <v>0</v>
      </c>
      <c r="K99">
        <f t="shared" si="19"/>
        <v>19.014403299111876</v>
      </c>
      <c r="L99">
        <f t="shared" si="14"/>
        <v>96.173592867450367</v>
      </c>
      <c r="M99">
        <f t="shared" si="20"/>
        <v>9249.3599650341002</v>
      </c>
    </row>
    <row r="100" spans="1:13" x14ac:dyDescent="0.3">
      <c r="A100" s="19">
        <v>537.29999999999598</v>
      </c>
      <c r="B100" s="20">
        <v>1349</v>
      </c>
      <c r="C100">
        <f t="shared" si="15"/>
        <v>1320.7285298858881</v>
      </c>
      <c r="D100">
        <f t="shared" si="16"/>
        <v>691.4620842951341</v>
      </c>
      <c r="E100">
        <f t="shared" si="17"/>
        <v>28.271470114111935</v>
      </c>
      <c r="F100">
        <f t="shared" si="18"/>
        <v>22.142189530867221</v>
      </c>
      <c r="G100">
        <f t="shared" si="18"/>
        <v>1.0179213399221604E-27</v>
      </c>
      <c r="H100">
        <f t="shared" si="18"/>
        <v>2.5303981096185175E-57</v>
      </c>
      <c r="I100">
        <f t="shared" si="18"/>
        <v>0</v>
      </c>
      <c r="J100">
        <f t="shared" si="13"/>
        <v>0</v>
      </c>
      <c r="K100">
        <f t="shared" si="19"/>
        <v>22.142189530867221</v>
      </c>
      <c r="L100">
        <f t="shared" si="14"/>
        <v>6.1292805832447144</v>
      </c>
      <c r="M100">
        <f t="shared" si="20"/>
        <v>37.568080468140664</v>
      </c>
    </row>
    <row r="101" spans="1:13" x14ac:dyDescent="0.3">
      <c r="A101" s="19">
        <v>537.34999999999604</v>
      </c>
      <c r="B101" s="20">
        <v>1392</v>
      </c>
      <c r="C101">
        <f t="shared" si="15"/>
        <v>1320.6450559383384</v>
      </c>
      <c r="D101">
        <f t="shared" si="16"/>
        <v>691.41208429513404</v>
      </c>
      <c r="E101">
        <f t="shared" si="17"/>
        <v>71.354944061661627</v>
      </c>
      <c r="F101">
        <f t="shared" si="18"/>
        <v>25.732205255395186</v>
      </c>
      <c r="G101">
        <f t="shared" si="18"/>
        <v>1.7755262550086955E-27</v>
      </c>
      <c r="H101">
        <f t="shared" si="18"/>
        <v>6.593458448673272E-57</v>
      </c>
      <c r="I101">
        <f t="shared" si="18"/>
        <v>0</v>
      </c>
      <c r="J101">
        <f t="shared" si="13"/>
        <v>0</v>
      </c>
      <c r="K101">
        <f t="shared" si="19"/>
        <v>25.732205255395186</v>
      </c>
      <c r="L101">
        <f t="shared" si="14"/>
        <v>45.62273880626644</v>
      </c>
      <c r="M101">
        <f t="shared" si="20"/>
        <v>2081.4342961848097</v>
      </c>
    </row>
    <row r="102" spans="1:13" x14ac:dyDescent="0.3">
      <c r="A102" s="19">
        <v>537.399999999996</v>
      </c>
      <c r="B102" s="20">
        <v>1363</v>
      </c>
      <c r="C102">
        <f t="shared" si="15"/>
        <v>1320.5615819907889</v>
      </c>
      <c r="D102">
        <f t="shared" si="16"/>
        <v>691.36208429513408</v>
      </c>
      <c r="E102">
        <f t="shared" si="17"/>
        <v>42.438418009211091</v>
      </c>
      <c r="F102">
        <f t="shared" si="18"/>
        <v>29.843656339337841</v>
      </c>
      <c r="G102">
        <f t="shared" si="18"/>
        <v>3.0899694438567576E-27</v>
      </c>
      <c r="H102">
        <f t="shared" si="18"/>
        <v>1.7122516521296798E-56</v>
      </c>
      <c r="I102">
        <f t="shared" si="18"/>
        <v>0</v>
      </c>
      <c r="J102">
        <f t="shared" si="13"/>
        <v>0</v>
      </c>
      <c r="K102">
        <f t="shared" si="19"/>
        <v>29.843656339337841</v>
      </c>
      <c r="L102">
        <f t="shared" si="14"/>
        <v>12.59476166987325</v>
      </c>
      <c r="M102">
        <f t="shared" si="20"/>
        <v>158.62802152090842</v>
      </c>
    </row>
    <row r="103" spans="1:13" x14ac:dyDescent="0.3">
      <c r="A103" s="19">
        <v>537.44999999999595</v>
      </c>
      <c r="B103" s="20">
        <v>1317</v>
      </c>
      <c r="C103">
        <f t="shared" si="15"/>
        <v>1320.4781080432392</v>
      </c>
      <c r="D103">
        <f t="shared" si="16"/>
        <v>691.31208429513413</v>
      </c>
      <c r="E103">
        <f t="shared" si="17"/>
        <v>-3.4781080432392173</v>
      </c>
      <c r="F103">
        <f t="shared" si="18"/>
        <v>34.541853185262966</v>
      </c>
      <c r="G103">
        <f t="shared" si="18"/>
        <v>5.3653181228808764E-27</v>
      </c>
      <c r="H103">
        <f t="shared" si="18"/>
        <v>4.4315108329651571E-56</v>
      </c>
      <c r="I103">
        <f t="shared" si="18"/>
        <v>0</v>
      </c>
      <c r="J103">
        <f t="shared" si="13"/>
        <v>0</v>
      </c>
      <c r="K103">
        <f t="shared" si="19"/>
        <v>34.541853185262966</v>
      </c>
      <c r="L103">
        <f t="shared" si="14"/>
        <v>-38.019961228502183</v>
      </c>
      <c r="M103">
        <f t="shared" si="20"/>
        <v>1445.5174518168092</v>
      </c>
    </row>
    <row r="104" spans="1:13" x14ac:dyDescent="0.3">
      <c r="A104" s="19">
        <v>537.49999999999602</v>
      </c>
      <c r="B104" s="20">
        <v>1451</v>
      </c>
      <c r="C104">
        <f t="shared" si="15"/>
        <v>1320.3946340956895</v>
      </c>
      <c r="D104">
        <f t="shared" si="16"/>
        <v>691.26208429513406</v>
      </c>
      <c r="E104">
        <f t="shared" si="17"/>
        <v>130.60536590431047</v>
      </c>
      <c r="F104">
        <f t="shared" si="18"/>
        <v>39.898614780545785</v>
      </c>
      <c r="G104">
        <f t="shared" si="18"/>
        <v>9.295033870759768E-27</v>
      </c>
      <c r="H104">
        <f t="shared" si="18"/>
        <v>1.1430518680310215E-55</v>
      </c>
      <c r="I104">
        <f t="shared" si="18"/>
        <v>0</v>
      </c>
      <c r="J104">
        <f t="shared" si="13"/>
        <v>0</v>
      </c>
      <c r="K104">
        <f t="shared" si="19"/>
        <v>39.898614780545785</v>
      </c>
      <c r="L104">
        <f t="shared" si="14"/>
        <v>90.70675112376469</v>
      </c>
      <c r="M104">
        <f t="shared" si="20"/>
        <v>8227.7146994285868</v>
      </c>
    </row>
    <row r="105" spans="1:13" x14ac:dyDescent="0.3">
      <c r="A105" s="19">
        <v>537.54999999999598</v>
      </c>
      <c r="B105" s="20">
        <v>1395</v>
      </c>
      <c r="C105">
        <f t="shared" si="15"/>
        <v>1320.3111601481401</v>
      </c>
      <c r="D105">
        <f t="shared" si="16"/>
        <v>691.2120842951341</v>
      </c>
      <c r="E105">
        <f t="shared" si="17"/>
        <v>74.688839851859939</v>
      </c>
      <c r="F105">
        <f t="shared" si="18"/>
        <v>45.992665751223392</v>
      </c>
      <c r="G105">
        <f t="shared" si="18"/>
        <v>1.6066477953437205E-26</v>
      </c>
      <c r="H105">
        <f t="shared" si="18"/>
        <v>2.9383935448329743E-55</v>
      </c>
      <c r="I105">
        <f t="shared" si="18"/>
        <v>0</v>
      </c>
      <c r="J105">
        <f t="shared" si="13"/>
        <v>0</v>
      </c>
      <c r="K105">
        <f t="shared" si="19"/>
        <v>45.992665751223392</v>
      </c>
      <c r="L105">
        <f t="shared" si="14"/>
        <v>28.696174100636547</v>
      </c>
      <c r="M105">
        <f t="shared" si="20"/>
        <v>823.47040801404376</v>
      </c>
    </row>
    <row r="106" spans="1:13" x14ac:dyDescent="0.3">
      <c r="A106" s="19">
        <v>537.59999999999604</v>
      </c>
      <c r="B106" s="20">
        <v>1365</v>
      </c>
      <c r="C106">
        <f t="shared" si="15"/>
        <v>1320.2276862005901</v>
      </c>
      <c r="D106">
        <f t="shared" si="16"/>
        <v>691.16208429513404</v>
      </c>
      <c r="E106">
        <f t="shared" si="17"/>
        <v>44.772313799409858</v>
      </c>
      <c r="F106">
        <f t="shared" si="18"/>
        <v>52.910020126452245</v>
      </c>
      <c r="G106">
        <f t="shared" si="18"/>
        <v>2.7707962726012982E-26</v>
      </c>
      <c r="H106">
        <f t="shared" si="18"/>
        <v>7.5280741106243674E-55</v>
      </c>
      <c r="I106">
        <f t="shared" si="18"/>
        <v>0</v>
      </c>
      <c r="J106">
        <f t="shared" si="13"/>
        <v>0</v>
      </c>
      <c r="K106">
        <f t="shared" si="19"/>
        <v>52.910020126452245</v>
      </c>
      <c r="L106">
        <f t="shared" si="14"/>
        <v>-8.1377063270423875</v>
      </c>
      <c r="M106">
        <f t="shared" si="20"/>
        <v>66.2222642651857</v>
      </c>
    </row>
    <row r="107" spans="1:13" x14ac:dyDescent="0.3">
      <c r="A107" s="19">
        <v>537.649999999996</v>
      </c>
      <c r="B107" s="20">
        <v>1412</v>
      </c>
      <c r="C107">
        <f t="shared" si="15"/>
        <v>1320.1442122530407</v>
      </c>
      <c r="D107">
        <f t="shared" si="16"/>
        <v>691.11208429513408</v>
      </c>
      <c r="E107">
        <f t="shared" si="17"/>
        <v>91.855787746959322</v>
      </c>
      <c r="F107">
        <f t="shared" si="18"/>
        <v>60.744344739083374</v>
      </c>
      <c r="G107">
        <f t="shared" si="18"/>
        <v>4.7676318630347104E-26</v>
      </c>
      <c r="H107">
        <f t="shared" si="18"/>
        <v>1.9221519280224241E-54</v>
      </c>
      <c r="I107">
        <f t="shared" si="18"/>
        <v>0</v>
      </c>
      <c r="J107">
        <f t="shared" si="13"/>
        <v>0</v>
      </c>
      <c r="K107">
        <f t="shared" si="19"/>
        <v>60.744344739083374</v>
      </c>
      <c r="L107">
        <f t="shared" si="14"/>
        <v>31.111443007875948</v>
      </c>
      <c r="M107">
        <f t="shared" si="20"/>
        <v>967.92188603231318</v>
      </c>
    </row>
    <row r="108" spans="1:13" x14ac:dyDescent="0.3">
      <c r="A108" s="19">
        <v>537.69999999999595</v>
      </c>
      <c r="B108" s="20">
        <v>1529</v>
      </c>
      <c r="C108">
        <f t="shared" si="15"/>
        <v>1320.0607383054912</v>
      </c>
      <c r="D108">
        <f t="shared" si="16"/>
        <v>691.06208429513413</v>
      </c>
      <c r="E108">
        <f t="shared" si="17"/>
        <v>208.93926169450879</v>
      </c>
      <c r="F108">
        <f t="shared" si="18"/>
        <v>69.597294411452125</v>
      </c>
      <c r="G108">
        <f t="shared" si="18"/>
        <v>8.1849313088515941E-26</v>
      </c>
      <c r="H108">
        <f t="shared" si="18"/>
        <v>4.8912677661802642E-54</v>
      </c>
      <c r="I108">
        <f t="shared" si="18"/>
        <v>0</v>
      </c>
      <c r="J108">
        <f t="shared" si="13"/>
        <v>0</v>
      </c>
      <c r="K108">
        <f t="shared" si="19"/>
        <v>69.597294411452125</v>
      </c>
      <c r="L108">
        <f t="shared" si="14"/>
        <v>139.34196728305665</v>
      </c>
      <c r="M108">
        <f t="shared" si="20"/>
        <v>19416.18384631243</v>
      </c>
    </row>
    <row r="109" spans="1:13" x14ac:dyDescent="0.3">
      <c r="A109" s="19">
        <v>537.74999999999602</v>
      </c>
      <c r="B109" s="20">
        <v>1482</v>
      </c>
      <c r="C109">
        <f t="shared" si="15"/>
        <v>1319.9772643579413</v>
      </c>
      <c r="D109">
        <f t="shared" si="16"/>
        <v>691.01208429513406</v>
      </c>
      <c r="E109">
        <f t="shared" si="17"/>
        <v>162.02273564205871</v>
      </c>
      <c r="F109">
        <f t="shared" si="18"/>
        <v>79.578810315572682</v>
      </c>
      <c r="G109">
        <f t="shared" si="18"/>
        <v>1.4019792017268588E-25</v>
      </c>
      <c r="H109">
        <f t="shared" si="18"/>
        <v>1.2404665743038722E-53</v>
      </c>
      <c r="I109">
        <f t="shared" si="18"/>
        <v>0</v>
      </c>
      <c r="J109">
        <f t="shared" si="13"/>
        <v>0</v>
      </c>
      <c r="K109">
        <f t="shared" si="19"/>
        <v>79.578810315572682</v>
      </c>
      <c r="L109">
        <f t="shared" si="14"/>
        <v>82.443925326486024</v>
      </c>
      <c r="M109">
        <f t="shared" si="20"/>
        <v>6797.0008232392038</v>
      </c>
    </row>
    <row r="110" spans="1:13" x14ac:dyDescent="0.3">
      <c r="A110" s="19">
        <v>537.79999999999598</v>
      </c>
      <c r="B110" s="20">
        <v>1464</v>
      </c>
      <c r="C110">
        <f t="shared" si="15"/>
        <v>1319.8937904103918</v>
      </c>
      <c r="D110">
        <f t="shared" si="16"/>
        <v>690.9620842951341</v>
      </c>
      <c r="E110">
        <f t="shared" si="17"/>
        <v>144.10620958960817</v>
      </c>
      <c r="F110">
        <f t="shared" si="18"/>
        <v>90.807372173876743</v>
      </c>
      <c r="G110">
        <f t="shared" si="18"/>
        <v>2.3959751501027462E-25</v>
      </c>
      <c r="H110">
        <f t="shared" si="18"/>
        <v>3.1352963378954637E-53</v>
      </c>
      <c r="I110">
        <f t="shared" si="18"/>
        <v>0</v>
      </c>
      <c r="J110">
        <f t="shared" si="13"/>
        <v>0</v>
      </c>
      <c r="K110">
        <f t="shared" si="19"/>
        <v>90.807372173876743</v>
      </c>
      <c r="L110">
        <f t="shared" si="14"/>
        <v>53.298837415731427</v>
      </c>
      <c r="M110">
        <f t="shared" si="20"/>
        <v>2840.7660698685722</v>
      </c>
    </row>
    <row r="111" spans="1:13" x14ac:dyDescent="0.3">
      <c r="A111" s="19">
        <v>537.84999999999604</v>
      </c>
      <c r="B111" s="20">
        <v>1575</v>
      </c>
      <c r="C111">
        <f t="shared" si="15"/>
        <v>1319.8103164628421</v>
      </c>
      <c r="D111">
        <f t="shared" si="16"/>
        <v>690.91208429513404</v>
      </c>
      <c r="E111">
        <f t="shared" si="17"/>
        <v>255.18968353715786</v>
      </c>
      <c r="F111">
        <f t="shared" si="18"/>
        <v>103.41019429836813</v>
      </c>
      <c r="G111">
        <f t="shared" si="18"/>
        <v>4.0854251161099462E-25</v>
      </c>
      <c r="H111">
        <f t="shared" si="18"/>
        <v>7.8977253231531453E-53</v>
      </c>
      <c r="I111">
        <f t="shared" si="18"/>
        <v>0</v>
      </c>
      <c r="J111">
        <f t="shared" si="13"/>
        <v>0</v>
      </c>
      <c r="K111">
        <f t="shared" si="19"/>
        <v>103.41019429836813</v>
      </c>
      <c r="L111">
        <f t="shared" si="14"/>
        <v>151.77948923878972</v>
      </c>
      <c r="M111">
        <f t="shared" si="20"/>
        <v>23037.013353587885</v>
      </c>
    </row>
    <row r="112" spans="1:13" x14ac:dyDescent="0.3">
      <c r="A112" s="19">
        <v>537.899999999996</v>
      </c>
      <c r="B112" s="20">
        <v>1485</v>
      </c>
      <c r="C112">
        <f t="shared" si="15"/>
        <v>1319.7268425152924</v>
      </c>
      <c r="D112">
        <f t="shared" si="16"/>
        <v>690.86208429513408</v>
      </c>
      <c r="E112">
        <f t="shared" si="17"/>
        <v>165.27315748470755</v>
      </c>
      <c r="F112">
        <f t="shared" si="18"/>
        <v>117.52335487287783</v>
      </c>
      <c r="G112">
        <f t="shared" si="18"/>
        <v>6.9503456967469828E-25</v>
      </c>
      <c r="H112">
        <f t="shared" si="18"/>
        <v>1.9826924661513685E-52</v>
      </c>
      <c r="I112">
        <f t="shared" si="18"/>
        <v>0</v>
      </c>
      <c r="J112">
        <f t="shared" si="13"/>
        <v>0</v>
      </c>
      <c r="K112">
        <f t="shared" si="19"/>
        <v>117.52335487287783</v>
      </c>
      <c r="L112">
        <f t="shared" si="14"/>
        <v>47.749802611829722</v>
      </c>
      <c r="M112">
        <f t="shared" si="20"/>
        <v>2280.0436494687006</v>
      </c>
    </row>
    <row r="113" spans="1:13" x14ac:dyDescent="0.3">
      <c r="A113" s="19">
        <v>537.94999999999504</v>
      </c>
      <c r="B113" s="20">
        <v>1506</v>
      </c>
      <c r="C113">
        <f t="shared" si="15"/>
        <v>1319.6433685677446</v>
      </c>
      <c r="D113">
        <f t="shared" si="16"/>
        <v>690.81208429513504</v>
      </c>
      <c r="E113">
        <f t="shared" si="17"/>
        <v>186.35663143225543</v>
      </c>
      <c r="F113">
        <f t="shared" si="18"/>
        <v>133.29184739062075</v>
      </c>
      <c r="G113">
        <f t="shared" si="18"/>
        <v>1.1797493975420567E-24</v>
      </c>
      <c r="H113">
        <f t="shared" si="18"/>
        <v>4.9606500252186989E-52</v>
      </c>
      <c r="I113">
        <f t="shared" si="18"/>
        <v>0</v>
      </c>
      <c r="J113">
        <f t="shared" si="13"/>
        <v>0</v>
      </c>
      <c r="K113">
        <f t="shared" si="19"/>
        <v>133.29184739062075</v>
      </c>
      <c r="L113">
        <f t="shared" si="14"/>
        <v>53.064784041634681</v>
      </c>
      <c r="M113">
        <f t="shared" si="20"/>
        <v>2815.8713053853267</v>
      </c>
    </row>
    <row r="114" spans="1:13" x14ac:dyDescent="0.3">
      <c r="A114" s="19">
        <v>537.999999999995</v>
      </c>
      <c r="B114" s="20">
        <v>1455</v>
      </c>
      <c r="C114">
        <f t="shared" si="15"/>
        <v>1319.5598946201949</v>
      </c>
      <c r="D114">
        <f t="shared" si="16"/>
        <v>690.76208429513508</v>
      </c>
      <c r="E114">
        <f t="shared" si="17"/>
        <v>135.44010537980512</v>
      </c>
      <c r="F114">
        <f t="shared" si="18"/>
        <v>150.86954278863942</v>
      </c>
      <c r="G114">
        <f t="shared" si="18"/>
        <v>1.9979624829239781E-24</v>
      </c>
      <c r="H114">
        <f t="shared" si="18"/>
        <v>1.2369487950066164E-51</v>
      </c>
      <c r="I114">
        <f t="shared" si="18"/>
        <v>0</v>
      </c>
      <c r="J114">
        <f t="shared" si="13"/>
        <v>0</v>
      </c>
      <c r="K114">
        <f t="shared" si="19"/>
        <v>150.86954278863942</v>
      </c>
      <c r="L114">
        <f t="shared" si="14"/>
        <v>-15.429437408834303</v>
      </c>
      <c r="M114">
        <f t="shared" si="20"/>
        <v>238.06753875313541</v>
      </c>
    </row>
    <row r="115" spans="1:13" x14ac:dyDescent="0.3">
      <c r="A115" s="19">
        <v>538.04999999999495</v>
      </c>
      <c r="B115" s="20">
        <v>1633</v>
      </c>
      <c r="C115">
        <f t="shared" si="15"/>
        <v>1319.4764206726454</v>
      </c>
      <c r="D115">
        <f t="shared" si="16"/>
        <v>690.71208429513513</v>
      </c>
      <c r="E115">
        <f t="shared" si="17"/>
        <v>313.52357932735458</v>
      </c>
      <c r="F115">
        <f t="shared" si="18"/>
        <v>170.41905059114308</v>
      </c>
      <c r="G115">
        <f t="shared" si="18"/>
        <v>3.3759740537512562E-24</v>
      </c>
      <c r="H115">
        <f t="shared" si="18"/>
        <v>3.0739355404977729E-51</v>
      </c>
      <c r="I115">
        <f t="shared" si="18"/>
        <v>0</v>
      </c>
      <c r="J115">
        <f t="shared" si="13"/>
        <v>0</v>
      </c>
      <c r="K115">
        <f t="shared" si="19"/>
        <v>170.41905059114308</v>
      </c>
      <c r="L115">
        <f t="shared" si="14"/>
        <v>143.10452873621151</v>
      </c>
      <c r="M115">
        <f t="shared" si="20"/>
        <v>20478.906144813183</v>
      </c>
    </row>
    <row r="116" spans="1:13" x14ac:dyDescent="0.3">
      <c r="A116" s="19">
        <v>538.09999999999502</v>
      </c>
      <c r="B116" s="20">
        <v>1636</v>
      </c>
      <c r="C116">
        <f t="shared" si="15"/>
        <v>1319.3929467250957</v>
      </c>
      <c r="D116">
        <f t="shared" si="16"/>
        <v>690.66208429513506</v>
      </c>
      <c r="E116">
        <f t="shared" si="17"/>
        <v>316.60705327490427</v>
      </c>
      <c r="F116">
        <f t="shared" si="18"/>
        <v>192.11146732989585</v>
      </c>
      <c r="G116">
        <f t="shared" si="18"/>
        <v>5.6914782163046073E-24</v>
      </c>
      <c r="H116">
        <f t="shared" si="18"/>
        <v>7.6132079370882312E-51</v>
      </c>
      <c r="I116">
        <f t="shared" si="18"/>
        <v>0</v>
      </c>
      <c r="J116">
        <f t="shared" si="13"/>
        <v>0</v>
      </c>
      <c r="K116">
        <f t="shared" si="19"/>
        <v>192.11146732989585</v>
      </c>
      <c r="L116">
        <f t="shared" si="14"/>
        <v>124.49558594500843</v>
      </c>
      <c r="M116">
        <f t="shared" si="20"/>
        <v>15499.15091979098</v>
      </c>
    </row>
    <row r="117" spans="1:13" x14ac:dyDescent="0.3">
      <c r="A117" s="19">
        <v>538.14999999999498</v>
      </c>
      <c r="B117" s="20">
        <v>1670</v>
      </c>
      <c r="C117">
        <f t="shared" si="15"/>
        <v>1319.309472777546</v>
      </c>
      <c r="D117">
        <f t="shared" si="16"/>
        <v>690.61208429513511</v>
      </c>
      <c r="E117">
        <f t="shared" si="17"/>
        <v>350.69052722245397</v>
      </c>
      <c r="F117">
        <f t="shared" si="18"/>
        <v>216.12600064164351</v>
      </c>
      <c r="G117">
        <f t="shared" si="18"/>
        <v>9.5733792156588078E-24</v>
      </c>
      <c r="H117">
        <f t="shared" si="18"/>
        <v>1.879189288411152E-50</v>
      </c>
      <c r="I117">
        <f t="shared" si="18"/>
        <v>0</v>
      </c>
      <c r="J117">
        <f t="shared" si="13"/>
        <v>0</v>
      </c>
      <c r="K117">
        <f t="shared" si="19"/>
        <v>216.12600064164351</v>
      </c>
      <c r="L117">
        <f t="shared" si="14"/>
        <v>134.56452658081045</v>
      </c>
      <c r="M117">
        <f t="shared" si="20"/>
        <v>18107.611813917643</v>
      </c>
    </row>
    <row r="118" spans="1:13" x14ac:dyDescent="0.3">
      <c r="A118" s="19">
        <v>538.19999999999504</v>
      </c>
      <c r="B118" s="20">
        <v>1631</v>
      </c>
      <c r="C118">
        <f t="shared" si="15"/>
        <v>1319.2259988299966</v>
      </c>
      <c r="D118">
        <f t="shared" si="16"/>
        <v>690.56208429513504</v>
      </c>
      <c r="E118">
        <f t="shared" si="17"/>
        <v>311.77400117000343</v>
      </c>
      <c r="F118">
        <f t="shared" si="18"/>
        <v>242.64945781000233</v>
      </c>
      <c r="G118">
        <f t="shared" si="18"/>
        <v>1.6066439877358207E-23</v>
      </c>
      <c r="H118">
        <f t="shared" si="18"/>
        <v>4.6227804279852531E-50</v>
      </c>
      <c r="I118">
        <f t="shared" si="18"/>
        <v>0</v>
      </c>
      <c r="J118">
        <f t="shared" si="13"/>
        <v>0</v>
      </c>
      <c r="K118">
        <f t="shared" si="19"/>
        <v>242.64945781000233</v>
      </c>
      <c r="L118">
        <f t="shared" si="14"/>
        <v>69.124543360001098</v>
      </c>
      <c r="M118">
        <f t="shared" si="20"/>
        <v>4778.2024947286718</v>
      </c>
    </row>
    <row r="119" spans="1:13" x14ac:dyDescent="0.3">
      <c r="A119" s="19">
        <v>538.249999999995</v>
      </c>
      <c r="B119" s="20">
        <v>1718</v>
      </c>
      <c r="C119">
        <f t="shared" si="15"/>
        <v>1319.1425248824469</v>
      </c>
      <c r="D119">
        <f t="shared" si="16"/>
        <v>690.51208429513508</v>
      </c>
      <c r="E119">
        <f t="shared" si="17"/>
        <v>398.85747511755312</v>
      </c>
      <c r="F119">
        <f t="shared" si="18"/>
        <v>271.87558811566282</v>
      </c>
      <c r="G119">
        <f t="shared" si="18"/>
        <v>2.6902228095662734E-23</v>
      </c>
      <c r="H119">
        <f t="shared" si="18"/>
        <v>1.1333548425655958E-49</v>
      </c>
      <c r="I119">
        <f t="shared" si="18"/>
        <v>0</v>
      </c>
      <c r="J119">
        <f t="shared" si="13"/>
        <v>0</v>
      </c>
      <c r="K119">
        <f t="shared" si="19"/>
        <v>271.87558811566282</v>
      </c>
      <c r="L119">
        <f t="shared" si="14"/>
        <v>126.9818870018903</v>
      </c>
      <c r="M119">
        <f t="shared" si="20"/>
        <v>16124.399626560837</v>
      </c>
    </row>
    <row r="120" spans="1:13" x14ac:dyDescent="0.3">
      <c r="A120" s="19">
        <v>538.29999999999495</v>
      </c>
      <c r="B120" s="20">
        <v>1703</v>
      </c>
      <c r="C120">
        <f t="shared" si="15"/>
        <v>1319.0590509348972</v>
      </c>
      <c r="D120">
        <f t="shared" si="16"/>
        <v>690.46208429513513</v>
      </c>
      <c r="E120">
        <f t="shared" si="17"/>
        <v>383.94094906510281</v>
      </c>
      <c r="F120">
        <f t="shared" si="18"/>
        <v>304.00426922179253</v>
      </c>
      <c r="G120">
        <f t="shared" si="18"/>
        <v>4.4943930947408004E-23</v>
      </c>
      <c r="H120">
        <f t="shared" si="18"/>
        <v>2.7692262799224777E-49</v>
      </c>
      <c r="I120">
        <f t="shared" si="18"/>
        <v>0</v>
      </c>
      <c r="J120">
        <f t="shared" si="13"/>
        <v>0</v>
      </c>
      <c r="K120">
        <f t="shared" si="19"/>
        <v>304.00426922179253</v>
      </c>
      <c r="L120">
        <f t="shared" si="14"/>
        <v>79.936679843310287</v>
      </c>
      <c r="M120">
        <f t="shared" si="20"/>
        <v>6389.8727843718889</v>
      </c>
    </row>
    <row r="121" spans="1:13" x14ac:dyDescent="0.3">
      <c r="A121" s="19">
        <v>538.34999999999502</v>
      </c>
      <c r="B121" s="20">
        <v>1785</v>
      </c>
      <c r="C121">
        <f t="shared" si="15"/>
        <v>1318.9755769873477</v>
      </c>
      <c r="D121">
        <f t="shared" si="16"/>
        <v>690.41208429513506</v>
      </c>
      <c r="E121">
        <f t="shared" si="17"/>
        <v>466.02442301265228</v>
      </c>
      <c r="F121">
        <f t="shared" si="18"/>
        <v>339.2405289534808</v>
      </c>
      <c r="G121">
        <f t="shared" si="18"/>
        <v>7.4914876021745086E-23</v>
      </c>
      <c r="H121">
        <f t="shared" si="18"/>
        <v>6.7434304909242212E-49</v>
      </c>
      <c r="I121">
        <f t="shared" si="18"/>
        <v>0</v>
      </c>
      <c r="J121">
        <f t="shared" si="13"/>
        <v>0</v>
      </c>
      <c r="K121">
        <f t="shared" si="19"/>
        <v>339.2405289534808</v>
      </c>
      <c r="L121">
        <f t="shared" si="14"/>
        <v>126.78389405917147</v>
      </c>
      <c r="M121">
        <f t="shared" si="20"/>
        <v>16074.155792807216</v>
      </c>
    </row>
    <row r="122" spans="1:13" x14ac:dyDescent="0.3">
      <c r="A122" s="19">
        <v>538.39999999999498</v>
      </c>
      <c r="B122" s="20">
        <v>1749</v>
      </c>
      <c r="C122">
        <f t="shared" si="15"/>
        <v>1318.892103039798</v>
      </c>
      <c r="D122">
        <f t="shared" si="16"/>
        <v>690.36208429513511</v>
      </c>
      <c r="E122">
        <f t="shared" si="17"/>
        <v>430.10789696020197</v>
      </c>
      <c r="F122">
        <f t="shared" si="18"/>
        <v>377.79339525429839</v>
      </c>
      <c r="G122">
        <f t="shared" si="18"/>
        <v>1.2458888013826521E-22</v>
      </c>
      <c r="H122">
        <f t="shared" si="18"/>
        <v>1.636564880416219E-48</v>
      </c>
      <c r="I122">
        <f t="shared" si="18"/>
        <v>0</v>
      </c>
      <c r="J122">
        <f t="shared" si="13"/>
        <v>0</v>
      </c>
      <c r="K122">
        <f t="shared" si="19"/>
        <v>377.79339525429839</v>
      </c>
      <c r="L122">
        <f t="shared" si="14"/>
        <v>52.314501705903581</v>
      </c>
      <c r="M122">
        <f t="shared" si="20"/>
        <v>2736.8070887369886</v>
      </c>
    </row>
    <row r="123" spans="1:13" x14ac:dyDescent="0.3">
      <c r="A123" s="19">
        <v>538.44999999999504</v>
      </c>
      <c r="B123" s="20">
        <v>1844</v>
      </c>
      <c r="C123">
        <f t="shared" si="15"/>
        <v>1318.8086290922483</v>
      </c>
      <c r="D123">
        <f t="shared" si="16"/>
        <v>690.31208429513504</v>
      </c>
      <c r="E123">
        <f t="shared" si="17"/>
        <v>525.19137090775166</v>
      </c>
      <c r="F123">
        <f t="shared" si="18"/>
        <v>419.87456882076913</v>
      </c>
      <c r="G123">
        <f t="shared" si="18"/>
        <v>2.0673057178937723E-22</v>
      </c>
      <c r="H123">
        <f t="shared" si="18"/>
        <v>3.9583616496359629E-48</v>
      </c>
      <c r="I123">
        <f t="shared" si="18"/>
        <v>0</v>
      </c>
      <c r="J123">
        <f t="shared" si="13"/>
        <v>0</v>
      </c>
      <c r="K123">
        <f t="shared" si="19"/>
        <v>419.87456882076913</v>
      </c>
      <c r="L123">
        <f t="shared" si="14"/>
        <v>105.31680208698253</v>
      </c>
      <c r="M123">
        <f t="shared" si="20"/>
        <v>11091.628801828649</v>
      </c>
    </row>
    <row r="124" spans="1:13" x14ac:dyDescent="0.3">
      <c r="A124" s="19">
        <v>538.499999999995</v>
      </c>
      <c r="B124" s="20">
        <v>1920</v>
      </c>
      <c r="C124">
        <f t="shared" si="15"/>
        <v>1318.7251551446989</v>
      </c>
      <c r="D124">
        <f t="shared" si="16"/>
        <v>690.26208429513508</v>
      </c>
      <c r="E124">
        <f t="shared" si="17"/>
        <v>601.27484485530113</v>
      </c>
      <c r="F124">
        <f t="shared" si="18"/>
        <v>465.69691492649287</v>
      </c>
      <c r="G124">
        <f t="shared" si="18"/>
        <v>3.4225069286727063E-22</v>
      </c>
      <c r="H124">
        <f t="shared" si="18"/>
        <v>9.5417407920640862E-48</v>
      </c>
      <c r="I124">
        <f t="shared" si="18"/>
        <v>0</v>
      </c>
      <c r="J124">
        <f t="shared" si="13"/>
        <v>0</v>
      </c>
      <c r="K124">
        <f t="shared" si="19"/>
        <v>465.69691492649287</v>
      </c>
      <c r="L124">
        <f t="shared" si="14"/>
        <v>135.57792992880826</v>
      </c>
      <c r="M124">
        <f t="shared" si="20"/>
        <v>18381.375083780844</v>
      </c>
    </row>
    <row r="125" spans="1:13" x14ac:dyDescent="0.3">
      <c r="A125" s="19">
        <v>538.54999999999495</v>
      </c>
      <c r="B125" s="20">
        <v>1868</v>
      </c>
      <c r="C125">
        <f t="shared" si="15"/>
        <v>1318.6416811971492</v>
      </c>
      <c r="D125">
        <f t="shared" si="16"/>
        <v>690.21208429513513</v>
      </c>
      <c r="E125">
        <f t="shared" si="17"/>
        <v>549.35831880285082</v>
      </c>
      <c r="F125">
        <f t="shared" si="18"/>
        <v>515.4727732592188</v>
      </c>
      <c r="G125">
        <f t="shared" si="18"/>
        <v>5.6532497569328396E-22</v>
      </c>
      <c r="H125">
        <f t="shared" si="18"/>
        <v>2.2922905272125751E-47</v>
      </c>
      <c r="I125">
        <f t="shared" si="18"/>
        <v>0</v>
      </c>
      <c r="J125">
        <f t="shared" si="13"/>
        <v>0</v>
      </c>
      <c r="K125">
        <f t="shared" si="19"/>
        <v>515.4727732592188</v>
      </c>
      <c r="L125">
        <f t="shared" si="14"/>
        <v>33.88554554363202</v>
      </c>
      <c r="M125">
        <f t="shared" si="20"/>
        <v>1148.2301967895598</v>
      </c>
    </row>
    <row r="126" spans="1:13" x14ac:dyDescent="0.3">
      <c r="A126" s="19">
        <v>538.59999999999502</v>
      </c>
      <c r="B126" s="20">
        <v>1969</v>
      </c>
      <c r="C126">
        <f t="shared" si="15"/>
        <v>1318.5582072495995</v>
      </c>
      <c r="D126">
        <f t="shared" si="16"/>
        <v>690.16208429513506</v>
      </c>
      <c r="E126">
        <f t="shared" si="17"/>
        <v>650.44179275040051</v>
      </c>
      <c r="F126">
        <f t="shared" si="18"/>
        <v>569.41208717802363</v>
      </c>
      <c r="G126">
        <f t="shared" si="18"/>
        <v>9.3167880560288268E-22</v>
      </c>
      <c r="H126">
        <f t="shared" si="18"/>
        <v>5.4883475591013131E-47</v>
      </c>
      <c r="I126">
        <f t="shared" si="18"/>
        <v>0</v>
      </c>
      <c r="J126">
        <f t="shared" si="13"/>
        <v>0</v>
      </c>
      <c r="K126">
        <f t="shared" si="19"/>
        <v>569.41208717802363</v>
      </c>
      <c r="L126">
        <f t="shared" si="14"/>
        <v>81.029705572376884</v>
      </c>
      <c r="M126">
        <f t="shared" si="20"/>
        <v>6565.8131851460857</v>
      </c>
    </row>
    <row r="127" spans="1:13" x14ac:dyDescent="0.3">
      <c r="A127" s="19">
        <v>538.64999999999498</v>
      </c>
      <c r="B127" s="20">
        <v>2016</v>
      </c>
      <c r="C127">
        <f t="shared" si="15"/>
        <v>1318.47473330205</v>
      </c>
      <c r="D127">
        <f t="shared" si="16"/>
        <v>690.11208429513511</v>
      </c>
      <c r="E127">
        <f t="shared" si="17"/>
        <v>697.52526669794997</v>
      </c>
      <c r="F127">
        <f t="shared" si="18"/>
        <v>627.72035665333055</v>
      </c>
      <c r="G127">
        <f t="shared" si="18"/>
        <v>1.5319636684225556E-21</v>
      </c>
      <c r="H127">
        <f t="shared" si="18"/>
        <v>1.3096144351529259E-46</v>
      </c>
      <c r="I127">
        <f t="shared" si="18"/>
        <v>0</v>
      </c>
      <c r="J127">
        <f t="shared" si="13"/>
        <v>0</v>
      </c>
      <c r="K127">
        <f t="shared" si="19"/>
        <v>627.72035665333055</v>
      </c>
      <c r="L127">
        <f t="shared" si="14"/>
        <v>69.804910044619419</v>
      </c>
      <c r="M127">
        <f t="shared" si="20"/>
        <v>4872.7254663374088</v>
      </c>
    </row>
    <row r="128" spans="1:13" x14ac:dyDescent="0.3">
      <c r="A128" s="19">
        <v>538.69999999999504</v>
      </c>
      <c r="B128" s="20">
        <v>2037</v>
      </c>
      <c r="C128">
        <f t="shared" si="15"/>
        <v>1318.3912593545001</v>
      </c>
      <c r="D128">
        <f t="shared" si="16"/>
        <v>690.06208429513504</v>
      </c>
      <c r="E128">
        <f t="shared" si="17"/>
        <v>718.60874064549989</v>
      </c>
      <c r="F128">
        <f t="shared" si="18"/>
        <v>690.59642224401932</v>
      </c>
      <c r="G128">
        <f t="shared" si="18"/>
        <v>2.5133034199065682E-21</v>
      </c>
      <c r="H128">
        <f t="shared" si="18"/>
        <v>3.1144058171980559E-46</v>
      </c>
      <c r="I128">
        <f t="shared" si="18"/>
        <v>0</v>
      </c>
      <c r="J128">
        <f t="shared" si="13"/>
        <v>0</v>
      </c>
      <c r="K128">
        <f t="shared" si="19"/>
        <v>690.59642224401932</v>
      </c>
      <c r="L128">
        <f t="shared" si="14"/>
        <v>28.01231840148057</v>
      </c>
      <c r="M128">
        <f t="shared" si="20"/>
        <v>784.689982225927</v>
      </c>
    </row>
    <row r="129" spans="1:13" x14ac:dyDescent="0.3">
      <c r="A129" s="19">
        <v>538.749999999995</v>
      </c>
      <c r="B129" s="20">
        <v>2168</v>
      </c>
      <c r="C129">
        <f t="shared" si="15"/>
        <v>1318.3077854069506</v>
      </c>
      <c r="D129">
        <f t="shared" si="16"/>
        <v>690.01208429513508</v>
      </c>
      <c r="E129">
        <f t="shared" si="17"/>
        <v>849.69221459304936</v>
      </c>
      <c r="F129">
        <f t="shared" si="18"/>
        <v>758.23009075656478</v>
      </c>
      <c r="G129">
        <f t="shared" si="18"/>
        <v>4.1139175658380268E-21</v>
      </c>
      <c r="H129">
        <f t="shared" si="18"/>
        <v>7.3813678936010538E-46</v>
      </c>
      <c r="I129">
        <f t="shared" si="18"/>
        <v>0</v>
      </c>
      <c r="J129">
        <f t="shared" si="13"/>
        <v>0</v>
      </c>
      <c r="K129">
        <f t="shared" si="19"/>
        <v>758.23009075656478</v>
      </c>
      <c r="L129">
        <f t="shared" si="14"/>
        <v>91.462123836484579</v>
      </c>
      <c r="M129">
        <f t="shared" si="20"/>
        <v>8365.3200966804416</v>
      </c>
    </row>
    <row r="130" spans="1:13" x14ac:dyDescent="0.3">
      <c r="A130" s="19">
        <v>538.79999999999495</v>
      </c>
      <c r="B130" s="20">
        <v>2297</v>
      </c>
      <c r="C130">
        <f t="shared" si="15"/>
        <v>1318.2243114594012</v>
      </c>
      <c r="D130">
        <f t="shared" si="16"/>
        <v>689.96208429513513</v>
      </c>
      <c r="E130">
        <f t="shared" si="17"/>
        <v>978.77568854059882</v>
      </c>
      <c r="F130">
        <f t="shared" si="18"/>
        <v>830.79961669684712</v>
      </c>
      <c r="G130">
        <f t="shared" si="18"/>
        <v>6.7186258191162412E-21</v>
      </c>
      <c r="H130">
        <f t="shared" si="18"/>
        <v>1.743525895736345E-45</v>
      </c>
      <c r="I130">
        <f t="shared" si="18"/>
        <v>0</v>
      </c>
      <c r="J130">
        <f t="shared" si="13"/>
        <v>0</v>
      </c>
      <c r="K130">
        <f t="shared" si="19"/>
        <v>830.79961669684712</v>
      </c>
      <c r="L130">
        <f t="shared" si="14"/>
        <v>147.9760718437517</v>
      </c>
      <c r="M130">
        <f t="shared" si="20"/>
        <v>21896.917838307163</v>
      </c>
    </row>
    <row r="131" spans="1:13" x14ac:dyDescent="0.3">
      <c r="A131" s="19">
        <v>538.84999999999502</v>
      </c>
      <c r="B131" s="20">
        <v>2261</v>
      </c>
      <c r="C131">
        <f t="shared" si="15"/>
        <v>1318.1408375118513</v>
      </c>
      <c r="D131">
        <f t="shared" si="16"/>
        <v>689.91208429513506</v>
      </c>
      <c r="E131">
        <f t="shared" si="17"/>
        <v>942.85916248814874</v>
      </c>
      <c r="F131">
        <f t="shared" si="18"/>
        <v>908.46905719015535</v>
      </c>
      <c r="G131">
        <f t="shared" si="18"/>
        <v>1.0947615368483268E-20</v>
      </c>
      <c r="H131">
        <f t="shared" si="18"/>
        <v>4.1044016531621526E-45</v>
      </c>
      <c r="I131">
        <f t="shared" si="18"/>
        <v>0</v>
      </c>
      <c r="J131">
        <f t="shared" si="13"/>
        <v>0</v>
      </c>
      <c r="K131">
        <f t="shared" si="19"/>
        <v>908.46905719015535</v>
      </c>
      <c r="L131">
        <f t="shared" si="14"/>
        <v>34.390105297993387</v>
      </c>
      <c r="M131">
        <f t="shared" si="20"/>
        <v>1182.6793424070727</v>
      </c>
    </row>
    <row r="132" spans="1:13" x14ac:dyDescent="0.3">
      <c r="A132" s="19">
        <v>538.89999999999498</v>
      </c>
      <c r="B132" s="20">
        <v>2348</v>
      </c>
      <c r="C132">
        <f t="shared" si="15"/>
        <v>1318.0573635643018</v>
      </c>
      <c r="D132">
        <f t="shared" si="16"/>
        <v>689.86208429513511</v>
      </c>
      <c r="E132">
        <f t="shared" si="17"/>
        <v>1029.9426364356982</v>
      </c>
      <c r="F132">
        <f t="shared" si="18"/>
        <v>991.38552167871387</v>
      </c>
      <c r="G132">
        <f t="shared" si="18"/>
        <v>1.7798066009222317E-20</v>
      </c>
      <c r="H132">
        <f t="shared" si="18"/>
        <v>9.6294438850453563E-45</v>
      </c>
      <c r="I132">
        <f t="shared" si="18"/>
        <v>0</v>
      </c>
      <c r="J132">
        <f t="shared" si="13"/>
        <v>0</v>
      </c>
      <c r="K132">
        <f t="shared" si="19"/>
        <v>991.38552167871387</v>
      </c>
      <c r="L132">
        <f t="shared" si="14"/>
        <v>38.557114756984333</v>
      </c>
      <c r="M132">
        <f t="shared" si="20"/>
        <v>1486.6510983832591</v>
      </c>
    </row>
    <row r="133" spans="1:13" x14ac:dyDescent="0.3">
      <c r="A133" s="19">
        <v>538.94999999999504</v>
      </c>
      <c r="B133" s="20">
        <v>2412</v>
      </c>
      <c r="C133">
        <f t="shared" si="15"/>
        <v>1317.9738896167521</v>
      </c>
      <c r="D133">
        <f t="shared" si="16"/>
        <v>689.81208429513504</v>
      </c>
      <c r="E133">
        <f t="shared" si="17"/>
        <v>1094.0261103832479</v>
      </c>
      <c r="F133">
        <f t="shared" si="18"/>
        <v>1079.6763413295612</v>
      </c>
      <c r="G133">
        <f t="shared" si="18"/>
        <v>2.8869569132794499E-20</v>
      </c>
      <c r="H133">
        <f t="shared" si="18"/>
        <v>2.2515544836864556E-44</v>
      </c>
      <c r="I133">
        <f t="shared" si="18"/>
        <v>0</v>
      </c>
      <c r="J133">
        <f t="shared" si="13"/>
        <v>0</v>
      </c>
      <c r="K133">
        <f t="shared" si="19"/>
        <v>1079.6763413295612</v>
      </c>
      <c r="L133">
        <f t="shared" si="14"/>
        <v>14.349769053686714</v>
      </c>
      <c r="M133">
        <f t="shared" si="20"/>
        <v>205.91587189414489</v>
      </c>
    </row>
    <row r="134" spans="1:13" x14ac:dyDescent="0.3">
      <c r="A134" s="19">
        <v>538.999999999995</v>
      </c>
      <c r="B134" s="20">
        <v>2522</v>
      </c>
      <c r="C134">
        <f t="shared" si="15"/>
        <v>1317.8904156692024</v>
      </c>
      <c r="D134">
        <f t="shared" si="16"/>
        <v>689.76208429513508</v>
      </c>
      <c r="E134">
        <f t="shared" si="17"/>
        <v>1204.1095843307976</v>
      </c>
      <c r="F134">
        <f t="shared" si="18"/>
        <v>1173.4461866251684</v>
      </c>
      <c r="G134">
        <f t="shared" si="18"/>
        <v>4.6722061625588233E-20</v>
      </c>
      <c r="H134">
        <f t="shared" si="18"/>
        <v>5.2467891959760827E-44</v>
      </c>
      <c r="I134">
        <f t="shared" si="18"/>
        <v>0</v>
      </c>
      <c r="J134">
        <f t="shared" si="13"/>
        <v>0</v>
      </c>
      <c r="K134">
        <f t="shared" si="19"/>
        <v>1173.4461866251684</v>
      </c>
      <c r="L134">
        <f t="shared" si="14"/>
        <v>30.663397705629222</v>
      </c>
      <c r="M134">
        <f t="shared" si="20"/>
        <v>940.24395885358751</v>
      </c>
    </row>
    <row r="135" spans="1:13" x14ac:dyDescent="0.3">
      <c r="A135" s="19">
        <v>539.04999999999404</v>
      </c>
      <c r="B135" s="20">
        <v>2680</v>
      </c>
      <c r="C135">
        <f t="shared" si="15"/>
        <v>1317.8069417216545</v>
      </c>
      <c r="D135">
        <f t="shared" si="16"/>
        <v>689.71208429513604</v>
      </c>
      <c r="E135">
        <f t="shared" si="17"/>
        <v>1362.1930582783455</v>
      </c>
      <c r="F135">
        <f t="shared" si="18"/>
        <v>1272.774165012642</v>
      </c>
      <c r="G135">
        <f t="shared" si="18"/>
        <v>7.5442817646142873E-20</v>
      </c>
      <c r="H135">
        <f t="shared" si="18"/>
        <v>1.2185256391414932E-43</v>
      </c>
      <c r="I135">
        <f t="shared" si="18"/>
        <v>0</v>
      </c>
      <c r="J135">
        <f t="shared" si="13"/>
        <v>0</v>
      </c>
      <c r="K135">
        <f t="shared" si="19"/>
        <v>1272.774165012642</v>
      </c>
      <c r="L135">
        <f t="shared" si="14"/>
        <v>89.418893265703446</v>
      </c>
      <c r="M135">
        <f t="shared" si="20"/>
        <v>7995.7384728632651</v>
      </c>
    </row>
    <row r="136" spans="1:13" x14ac:dyDescent="0.3">
      <c r="A136" s="19">
        <v>539.099999999994</v>
      </c>
      <c r="B136" s="20">
        <v>2678</v>
      </c>
      <c r="C136">
        <f t="shared" si="15"/>
        <v>1317.7234677741048</v>
      </c>
      <c r="D136">
        <f t="shared" si="16"/>
        <v>689.66208429513608</v>
      </c>
      <c r="E136">
        <f t="shared" si="17"/>
        <v>1360.2765322258952</v>
      </c>
      <c r="F136">
        <f t="shared" si="18"/>
        <v>1377.7109336548465</v>
      </c>
      <c r="G136">
        <f t="shared" si="18"/>
        <v>1.2154245628014259E-19</v>
      </c>
      <c r="H136">
        <f t="shared" si="18"/>
        <v>2.820367027888501E-43</v>
      </c>
      <c r="I136">
        <f t="shared" si="18"/>
        <v>0</v>
      </c>
      <c r="J136">
        <f t="shared" si="13"/>
        <v>0</v>
      </c>
      <c r="K136">
        <f t="shared" si="19"/>
        <v>1377.7109336548465</v>
      </c>
      <c r="L136">
        <f t="shared" si="14"/>
        <v>-17.434401428951332</v>
      </c>
      <c r="M136">
        <f t="shared" si="20"/>
        <v>303.95835318582027</v>
      </c>
    </row>
    <row r="137" spans="1:13" x14ac:dyDescent="0.3">
      <c r="A137" s="19">
        <v>539.14999999999395</v>
      </c>
      <c r="B137" s="20">
        <v>2814</v>
      </c>
      <c r="C137">
        <f t="shared" si="15"/>
        <v>1317.6399938265554</v>
      </c>
      <c r="D137">
        <f t="shared" si="16"/>
        <v>689.61208429513613</v>
      </c>
      <c r="E137">
        <f t="shared" si="17"/>
        <v>1496.3600061734446</v>
      </c>
      <c r="F137">
        <f t="shared" si="18"/>
        <v>1488.2758651512656</v>
      </c>
      <c r="G137">
        <f t="shared" si="18"/>
        <v>1.9536750226085873E-19</v>
      </c>
      <c r="H137">
        <f t="shared" si="18"/>
        <v>6.5058865695849995E-43</v>
      </c>
      <c r="I137">
        <f t="shared" si="18"/>
        <v>0</v>
      </c>
      <c r="J137">
        <f t="shared" si="13"/>
        <v>0</v>
      </c>
      <c r="K137">
        <f t="shared" si="19"/>
        <v>1488.2758651512656</v>
      </c>
      <c r="L137">
        <f t="shared" si="14"/>
        <v>8.0841410221789829</v>
      </c>
      <c r="M137">
        <f t="shared" si="20"/>
        <v>65.353336066477056</v>
      </c>
    </row>
    <row r="138" spans="1:13" x14ac:dyDescent="0.3">
      <c r="A138" s="19">
        <v>539.19999999999402</v>
      </c>
      <c r="B138" s="20">
        <v>2939</v>
      </c>
      <c r="C138">
        <f t="shared" si="15"/>
        <v>1317.5565198790057</v>
      </c>
      <c r="D138">
        <f t="shared" si="16"/>
        <v>689.56208429513606</v>
      </c>
      <c r="E138">
        <f t="shared" si="17"/>
        <v>1621.4434801209943</v>
      </c>
      <c r="F138">
        <f t="shared" si="18"/>
        <v>1604.4543066184094</v>
      </c>
      <c r="G138">
        <f t="shared" si="18"/>
        <v>3.1332196821046258E-19</v>
      </c>
      <c r="H138">
        <f t="shared" si="18"/>
        <v>1.4956750408378317E-42</v>
      </c>
      <c r="I138">
        <f t="shared" si="18"/>
        <v>0</v>
      </c>
      <c r="J138">
        <f t="shared" si="13"/>
        <v>0</v>
      </c>
      <c r="K138">
        <f t="shared" si="19"/>
        <v>1604.4543066184094</v>
      </c>
      <c r="L138">
        <f t="shared" si="14"/>
        <v>16.98917350258489</v>
      </c>
      <c r="M138">
        <f t="shared" si="20"/>
        <v>288.63201630093255</v>
      </c>
    </row>
    <row r="139" spans="1:13" x14ac:dyDescent="0.3">
      <c r="A139" s="19">
        <v>539.24999999999397</v>
      </c>
      <c r="B139" s="20">
        <v>3091</v>
      </c>
      <c r="C139">
        <f t="shared" si="15"/>
        <v>1317.473045931456</v>
      </c>
      <c r="D139">
        <f t="shared" si="16"/>
        <v>689.51208429513611</v>
      </c>
      <c r="E139">
        <f t="shared" si="17"/>
        <v>1773.526954068544</v>
      </c>
      <c r="F139">
        <f t="shared" si="18"/>
        <v>1726.1949744462472</v>
      </c>
      <c r="G139">
        <f t="shared" si="18"/>
        <v>5.0135294965099809E-19</v>
      </c>
      <c r="H139">
        <f t="shared" si="18"/>
        <v>3.4268721877032032E-42</v>
      </c>
      <c r="I139">
        <f t="shared" si="18"/>
        <v>0</v>
      </c>
      <c r="J139">
        <f t="shared" si="13"/>
        <v>0</v>
      </c>
      <c r="K139">
        <f t="shared" si="19"/>
        <v>1726.1949744462472</v>
      </c>
      <c r="L139">
        <f t="shared" si="14"/>
        <v>47.331979622296785</v>
      </c>
      <c r="M139">
        <f t="shared" si="20"/>
        <v>2240.316294965518</v>
      </c>
    </row>
    <row r="140" spans="1:13" x14ac:dyDescent="0.3">
      <c r="A140" s="19">
        <v>539.29999999999404</v>
      </c>
      <c r="B140" s="20">
        <v>3023</v>
      </c>
      <c r="C140">
        <f t="shared" si="15"/>
        <v>1317.3895719839065</v>
      </c>
      <c r="D140">
        <f t="shared" si="16"/>
        <v>689.46208429513604</v>
      </c>
      <c r="E140">
        <f t="shared" si="17"/>
        <v>1705.6104280160935</v>
      </c>
      <c r="F140">
        <f t="shared" si="18"/>
        <v>1853.4075285309186</v>
      </c>
      <c r="G140">
        <f t="shared" si="18"/>
        <v>8.004063203466204E-19</v>
      </c>
      <c r="H140">
        <f t="shared" si="18"/>
        <v>7.8250742713089174E-42</v>
      </c>
      <c r="I140">
        <f t="shared" si="18"/>
        <v>0</v>
      </c>
      <c r="J140">
        <f t="shared" si="13"/>
        <v>0</v>
      </c>
      <c r="K140">
        <f t="shared" si="19"/>
        <v>1853.4075285309186</v>
      </c>
      <c r="L140">
        <f t="shared" si="14"/>
        <v>-147.79710051482516</v>
      </c>
      <c r="M140">
        <f t="shared" si="20"/>
        <v>21843.982920589333</v>
      </c>
    </row>
    <row r="141" spans="1:13" x14ac:dyDescent="0.3">
      <c r="A141" s="19">
        <v>539.349999999994</v>
      </c>
      <c r="B141" s="20">
        <v>3395</v>
      </c>
      <c r="C141">
        <f t="shared" si="15"/>
        <v>1317.3060980363568</v>
      </c>
      <c r="D141">
        <f t="shared" si="16"/>
        <v>689.41208429513608</v>
      </c>
      <c r="E141">
        <f t="shared" si="17"/>
        <v>2077.6939019636429</v>
      </c>
      <c r="F141">
        <f t="shared" si="18"/>
        <v>1985.9603705793932</v>
      </c>
      <c r="G141">
        <f t="shared" si="18"/>
        <v>1.2749455893334776E-18</v>
      </c>
      <c r="H141">
        <f t="shared" si="18"/>
        <v>1.7807745114955025E-41</v>
      </c>
      <c r="I141">
        <f t="shared" si="18"/>
        <v>0</v>
      </c>
      <c r="J141">
        <f t="shared" si="13"/>
        <v>0</v>
      </c>
      <c r="K141">
        <f t="shared" si="19"/>
        <v>1985.9603705793932</v>
      </c>
      <c r="L141">
        <f t="shared" si="14"/>
        <v>91.733531384249773</v>
      </c>
      <c r="M141">
        <f t="shared" si="20"/>
        <v>8415.0407802251375</v>
      </c>
    </row>
    <row r="142" spans="1:13" x14ac:dyDescent="0.3">
      <c r="A142" s="19">
        <v>539.39999999999395</v>
      </c>
      <c r="B142" s="20">
        <v>3429</v>
      </c>
      <c r="C142">
        <f t="shared" si="15"/>
        <v>1317.2226240888072</v>
      </c>
      <c r="D142">
        <f t="shared" si="16"/>
        <v>689.36208429513613</v>
      </c>
      <c r="E142">
        <f t="shared" si="17"/>
        <v>2111.7773759111928</v>
      </c>
      <c r="F142">
        <f t="shared" si="18"/>
        <v>2123.6787112318984</v>
      </c>
      <c r="G142">
        <f t="shared" si="18"/>
        <v>2.026221871343605E-18</v>
      </c>
      <c r="H142">
        <f t="shared" si="18"/>
        <v>4.0388646053494713E-41</v>
      </c>
      <c r="I142">
        <f t="shared" ref="I142:J205" si="21">I$7*EXP(-(($D142-I$8)^2)/(2*I$9^2))</f>
        <v>0</v>
      </c>
      <c r="J142">
        <f t="shared" si="21"/>
        <v>0</v>
      </c>
      <c r="K142">
        <f t="shared" si="19"/>
        <v>2123.6787112318984</v>
      </c>
      <c r="L142">
        <f t="shared" ref="L142:L205" si="22">E142-K142</f>
        <v>-11.901335320705584</v>
      </c>
      <c r="M142">
        <f t="shared" si="20"/>
        <v>141.6417824158743</v>
      </c>
    </row>
    <row r="143" spans="1:13" x14ac:dyDescent="0.3">
      <c r="A143" s="19">
        <v>539.44999999999402</v>
      </c>
      <c r="B143" s="20">
        <v>3524</v>
      </c>
      <c r="C143">
        <f t="shared" ref="C143:C206" si="23">$P$14*A143+$Q$14</f>
        <v>1317.1391501412577</v>
      </c>
      <c r="D143">
        <f t="shared" ref="D143:D206" si="24">$E$4-A143-$N$7</f>
        <v>689.31208429513606</v>
      </c>
      <c r="E143">
        <f t="shared" ref="E143:E206" si="25">B143-C143</f>
        <v>2206.8608498587423</v>
      </c>
      <c r="F143">
        <f t="shared" ref="F143:I206" si="26">F$7*EXP(-(($D143-F$8)^2)/(2*F$9^2))</f>
        <v>2266.3429501243736</v>
      </c>
      <c r="G143">
        <f t="shared" si="26"/>
        <v>3.2128951537620542E-18</v>
      </c>
      <c r="H143">
        <f t="shared" si="26"/>
        <v>9.1293437359246133E-41</v>
      </c>
      <c r="I143">
        <f t="shared" si="26"/>
        <v>0</v>
      </c>
      <c r="J143">
        <f t="shared" si="21"/>
        <v>0</v>
      </c>
      <c r="K143">
        <f t="shared" ref="K143:K206" si="27">F143+G143+H143+I143+J143</f>
        <v>2266.3429501243736</v>
      </c>
      <c r="L143">
        <f t="shared" si="22"/>
        <v>-59.482100265631288</v>
      </c>
      <c r="M143">
        <f t="shared" ref="M143:M206" si="28">(L143)^2</f>
        <v>3538.120252010614</v>
      </c>
    </row>
    <row r="144" spans="1:13" x14ac:dyDescent="0.3">
      <c r="A144" s="19">
        <v>539.49999999999397</v>
      </c>
      <c r="B144" s="20">
        <v>3762</v>
      </c>
      <c r="C144">
        <f t="shared" si="23"/>
        <v>1317.055676193708</v>
      </c>
      <c r="D144">
        <f t="shared" si="24"/>
        <v>689.26208429513611</v>
      </c>
      <c r="E144">
        <f t="shared" si="25"/>
        <v>2444.9443238062922</v>
      </c>
      <c r="F144">
        <f t="shared" si="26"/>
        <v>2413.6874116293557</v>
      </c>
      <c r="G144">
        <f t="shared" si="26"/>
        <v>5.0830023982562998E-18</v>
      </c>
      <c r="H144">
        <f t="shared" si="26"/>
        <v>2.0565994966829077E-40</v>
      </c>
      <c r="I144">
        <f t="shared" si="26"/>
        <v>0</v>
      </c>
      <c r="J144">
        <f t="shared" si="21"/>
        <v>0</v>
      </c>
      <c r="K144">
        <f t="shared" si="27"/>
        <v>2413.6874116293557</v>
      </c>
      <c r="L144">
        <f t="shared" si="22"/>
        <v>31.256912176936567</v>
      </c>
      <c r="M144">
        <f t="shared" si="28"/>
        <v>976.99455883672545</v>
      </c>
    </row>
    <row r="145" spans="1:13" x14ac:dyDescent="0.3">
      <c r="A145" s="19">
        <v>539.54999999999404</v>
      </c>
      <c r="B145" s="20">
        <v>3823</v>
      </c>
      <c r="C145">
        <f t="shared" si="23"/>
        <v>1316.9722022461583</v>
      </c>
      <c r="D145">
        <f t="shared" si="24"/>
        <v>689.21208429513604</v>
      </c>
      <c r="E145">
        <f t="shared" si="25"/>
        <v>2506.0277977538417</v>
      </c>
      <c r="F145">
        <f t="shared" si="26"/>
        <v>2565.3994768054049</v>
      </c>
      <c r="G145">
        <f t="shared" si="26"/>
        <v>8.0233970100938327E-18</v>
      </c>
      <c r="H145">
        <f t="shared" si="26"/>
        <v>4.6173180655843847E-40</v>
      </c>
      <c r="I145">
        <f t="shared" si="26"/>
        <v>0</v>
      </c>
      <c r="J145">
        <f t="shared" si="21"/>
        <v>0</v>
      </c>
      <c r="K145">
        <f t="shared" si="27"/>
        <v>2565.3994768054049</v>
      </c>
      <c r="L145">
        <f t="shared" si="22"/>
        <v>-59.371679051563206</v>
      </c>
      <c r="M145">
        <f t="shared" si="28"/>
        <v>3524.9962734018291</v>
      </c>
    </row>
    <row r="146" spans="1:13" x14ac:dyDescent="0.3">
      <c r="A146" s="19">
        <v>539.599999999994</v>
      </c>
      <c r="B146" s="20">
        <v>3904</v>
      </c>
      <c r="C146">
        <f t="shared" si="23"/>
        <v>1316.8887282986088</v>
      </c>
      <c r="D146">
        <f t="shared" si="24"/>
        <v>689.16208429513608</v>
      </c>
      <c r="E146">
        <f t="shared" si="25"/>
        <v>2587.1112717013912</v>
      </c>
      <c r="F146">
        <f t="shared" si="26"/>
        <v>2721.1191490324868</v>
      </c>
      <c r="G146">
        <f t="shared" si="26"/>
        <v>1.2636024419766936E-17</v>
      </c>
      <c r="H146">
        <f t="shared" si="26"/>
        <v>1.0331413885757957E-39</v>
      </c>
      <c r="I146">
        <f t="shared" si="26"/>
        <v>0</v>
      </c>
      <c r="J146">
        <f t="shared" si="21"/>
        <v>0</v>
      </c>
      <c r="K146">
        <f t="shared" si="27"/>
        <v>2721.1191490324868</v>
      </c>
      <c r="L146">
        <f t="shared" si="22"/>
        <v>-134.00787733109564</v>
      </c>
      <c r="M146">
        <f t="shared" si="28"/>
        <v>17958.111186785976</v>
      </c>
    </row>
    <row r="147" spans="1:13" x14ac:dyDescent="0.3">
      <c r="A147" s="19">
        <v>539.64999999999395</v>
      </c>
      <c r="B147" s="20">
        <v>4078</v>
      </c>
      <c r="C147">
        <f t="shared" si="23"/>
        <v>1316.8052543510591</v>
      </c>
      <c r="D147">
        <f t="shared" si="24"/>
        <v>689.11208429513613</v>
      </c>
      <c r="E147">
        <f t="shared" si="25"/>
        <v>2761.1947456489406</v>
      </c>
      <c r="F147">
        <f t="shared" si="26"/>
        <v>2880.4390869572303</v>
      </c>
      <c r="G147">
        <f t="shared" si="26"/>
        <v>1.9855317554544659E-17</v>
      </c>
      <c r="H147">
        <f t="shared" si="26"/>
        <v>2.3038788040740947E-39</v>
      </c>
      <c r="I147">
        <f t="shared" si="26"/>
        <v>0</v>
      </c>
      <c r="J147">
        <f t="shared" si="21"/>
        <v>0</v>
      </c>
      <c r="K147">
        <f t="shared" si="27"/>
        <v>2880.4390869572303</v>
      </c>
      <c r="L147">
        <f t="shared" si="22"/>
        <v>-119.24434130828968</v>
      </c>
      <c r="M147">
        <f t="shared" si="28"/>
        <v>14219.21293404788</v>
      </c>
    </row>
    <row r="148" spans="1:13" x14ac:dyDescent="0.3">
      <c r="A148" s="19">
        <v>539.69999999999402</v>
      </c>
      <c r="B148" s="20">
        <v>4294</v>
      </c>
      <c r="C148">
        <f t="shared" si="23"/>
        <v>1316.7217804035095</v>
      </c>
      <c r="D148">
        <f t="shared" si="24"/>
        <v>689.06208429513606</v>
      </c>
      <c r="E148">
        <f t="shared" si="25"/>
        <v>2977.2782195964905</v>
      </c>
      <c r="F148">
        <f t="shared" si="26"/>
        <v>3042.9051336685834</v>
      </c>
      <c r="G148">
        <f t="shared" si="26"/>
        <v>3.1128444878082554E-17</v>
      </c>
      <c r="H148">
        <f t="shared" si="26"/>
        <v>5.1202291693094615E-39</v>
      </c>
      <c r="I148">
        <f t="shared" si="26"/>
        <v>0</v>
      </c>
      <c r="J148">
        <f t="shared" si="21"/>
        <v>0</v>
      </c>
      <c r="K148">
        <f t="shared" si="27"/>
        <v>3042.9051336685834</v>
      </c>
      <c r="L148">
        <f t="shared" si="22"/>
        <v>-65.626914072092859</v>
      </c>
      <c r="M148">
        <f t="shared" si="28"/>
        <v>4306.8918506258597</v>
      </c>
    </row>
    <row r="149" spans="1:13" x14ac:dyDescent="0.3">
      <c r="A149" s="19">
        <v>539.74999999999397</v>
      </c>
      <c r="B149" s="20">
        <v>4455</v>
      </c>
      <c r="C149">
        <f t="shared" si="23"/>
        <v>1316.63830645596</v>
      </c>
      <c r="D149">
        <f t="shared" si="24"/>
        <v>689.01208429513611</v>
      </c>
      <c r="E149">
        <f t="shared" si="25"/>
        <v>3138.36169354404</v>
      </c>
      <c r="F149">
        <f t="shared" si="26"/>
        <v>3208.0173655742169</v>
      </c>
      <c r="G149">
        <f t="shared" si="26"/>
        <v>4.86913951496136E-17</v>
      </c>
      <c r="H149">
        <f t="shared" si="26"/>
        <v>1.1340940467019131E-38</v>
      </c>
      <c r="I149">
        <f t="shared" si="26"/>
        <v>0</v>
      </c>
      <c r="J149">
        <f t="shared" si="21"/>
        <v>0</v>
      </c>
      <c r="K149">
        <f t="shared" si="27"/>
        <v>3208.0173655742169</v>
      </c>
      <c r="L149">
        <f t="shared" si="22"/>
        <v>-69.655672030176902</v>
      </c>
      <c r="M149">
        <f t="shared" si="28"/>
        <v>4851.9126459755689</v>
      </c>
    </row>
    <row r="150" spans="1:13" x14ac:dyDescent="0.3">
      <c r="A150" s="19">
        <v>539.79999999999404</v>
      </c>
      <c r="B150" s="20">
        <v>4613</v>
      </c>
      <c r="C150">
        <f t="shared" si="23"/>
        <v>1316.5548325084101</v>
      </c>
      <c r="D150">
        <f t="shared" si="24"/>
        <v>688.96208429513604</v>
      </c>
      <c r="E150">
        <f t="shared" si="25"/>
        <v>3296.4451674915899</v>
      </c>
      <c r="F150">
        <f t="shared" si="26"/>
        <v>3375.2316782644066</v>
      </c>
      <c r="G150">
        <f t="shared" si="26"/>
        <v>7.5990835404121733E-17</v>
      </c>
      <c r="H150">
        <f t="shared" si="26"/>
        <v>2.5034483924141508E-38</v>
      </c>
      <c r="I150">
        <f t="shared" si="26"/>
        <v>0</v>
      </c>
      <c r="J150">
        <f t="shared" si="21"/>
        <v>0</v>
      </c>
      <c r="K150">
        <f t="shared" si="27"/>
        <v>3375.2316782644066</v>
      </c>
      <c r="L150">
        <f t="shared" si="22"/>
        <v>-78.786510772816655</v>
      </c>
      <c r="M150">
        <f t="shared" si="28"/>
        <v>6207.3142797551545</v>
      </c>
    </row>
    <row r="151" spans="1:13" x14ac:dyDescent="0.3">
      <c r="A151" s="19">
        <v>539.849999999994</v>
      </c>
      <c r="B151" s="20">
        <v>4771</v>
      </c>
      <c r="C151">
        <f t="shared" si="23"/>
        <v>1316.4713585608606</v>
      </c>
      <c r="D151">
        <f t="shared" si="24"/>
        <v>688.91208429513608</v>
      </c>
      <c r="E151">
        <f t="shared" si="25"/>
        <v>3454.5286414391394</v>
      </c>
      <c r="F151">
        <f t="shared" si="26"/>
        <v>3543.9619198031464</v>
      </c>
      <c r="G151">
        <f t="shared" si="26"/>
        <v>1.1832715588343572E-16</v>
      </c>
      <c r="H151">
        <f t="shared" si="26"/>
        <v>5.5075457884008787E-38</v>
      </c>
      <c r="I151">
        <f t="shared" si="26"/>
        <v>0</v>
      </c>
      <c r="J151">
        <f t="shared" si="21"/>
        <v>0</v>
      </c>
      <c r="K151">
        <f t="shared" si="27"/>
        <v>3543.9619198031464</v>
      </c>
      <c r="L151">
        <f t="shared" si="22"/>
        <v>-89.433278364007037</v>
      </c>
      <c r="M151">
        <f t="shared" si="28"/>
        <v>7998.3112789339693</v>
      </c>
    </row>
    <row r="152" spans="1:13" x14ac:dyDescent="0.3">
      <c r="A152" s="19">
        <v>539.89999999999395</v>
      </c>
      <c r="B152" s="20">
        <v>5017</v>
      </c>
      <c r="C152">
        <f t="shared" si="23"/>
        <v>1316.3878846133111</v>
      </c>
      <c r="D152">
        <f t="shared" si="24"/>
        <v>688.86208429513613</v>
      </c>
      <c r="E152">
        <f t="shared" si="25"/>
        <v>3700.6121153866889</v>
      </c>
      <c r="F152">
        <f t="shared" si="26"/>
        <v>3713.5825745142579</v>
      </c>
      <c r="G152">
        <f t="shared" si="26"/>
        <v>1.8383230786341481E-16</v>
      </c>
      <c r="H152">
        <f t="shared" si="26"/>
        <v>1.2075565862085094E-37</v>
      </c>
      <c r="I152">
        <f t="shared" si="26"/>
        <v>0</v>
      </c>
      <c r="J152">
        <f t="shared" si="21"/>
        <v>0</v>
      </c>
      <c r="K152">
        <f t="shared" si="27"/>
        <v>3713.5825745142579</v>
      </c>
      <c r="L152">
        <f t="shared" si="22"/>
        <v>-12.970459127569029</v>
      </c>
      <c r="M152">
        <f t="shared" si="28"/>
        <v>168.23280997993874</v>
      </c>
    </row>
    <row r="153" spans="1:13" x14ac:dyDescent="0.3">
      <c r="A153" s="19">
        <v>539.94999999999402</v>
      </c>
      <c r="B153" s="20">
        <v>5105</v>
      </c>
      <c r="C153">
        <f t="shared" si="23"/>
        <v>1316.3044106657612</v>
      </c>
      <c r="D153">
        <f t="shared" si="24"/>
        <v>688.81208429513606</v>
      </c>
      <c r="E153">
        <f t="shared" si="25"/>
        <v>3788.6955893342388</v>
      </c>
      <c r="F153">
        <f t="shared" si="26"/>
        <v>3883.431992465662</v>
      </c>
      <c r="G153">
        <f t="shared" si="26"/>
        <v>2.8495314822259058E-16</v>
      </c>
      <c r="H153">
        <f t="shared" si="26"/>
        <v>2.6386802506950678E-37</v>
      </c>
      <c r="I153">
        <f t="shared" si="26"/>
        <v>0</v>
      </c>
      <c r="J153">
        <f t="shared" si="21"/>
        <v>0</v>
      </c>
      <c r="K153">
        <f t="shared" si="27"/>
        <v>3883.431992465662</v>
      </c>
      <c r="L153">
        <f t="shared" si="22"/>
        <v>-94.736403131423231</v>
      </c>
      <c r="M153">
        <f t="shared" si="28"/>
        <v>8974.9860782795367</v>
      </c>
    </row>
    <row r="154" spans="1:13" x14ac:dyDescent="0.3">
      <c r="A154" s="19">
        <v>539.99999999999397</v>
      </c>
      <c r="B154" s="20">
        <v>5349</v>
      </c>
      <c r="C154">
        <f t="shared" si="23"/>
        <v>1316.2209367182118</v>
      </c>
      <c r="D154">
        <f t="shared" si="24"/>
        <v>688.76208429513611</v>
      </c>
      <c r="E154">
        <f t="shared" si="25"/>
        <v>4032.7790632817882</v>
      </c>
      <c r="F154">
        <f t="shared" si="26"/>
        <v>4052.8161516954237</v>
      </c>
      <c r="G154">
        <f t="shared" si="26"/>
        <v>4.4069618011693846E-16</v>
      </c>
      <c r="H154">
        <f t="shared" si="26"/>
        <v>5.7464011888739025E-37</v>
      </c>
      <c r="I154">
        <f t="shared" si="26"/>
        <v>0</v>
      </c>
      <c r="J154">
        <f t="shared" si="21"/>
        <v>0</v>
      </c>
      <c r="K154">
        <f t="shared" si="27"/>
        <v>4052.8161516954237</v>
      </c>
      <c r="L154">
        <f t="shared" si="22"/>
        <v>-20.037088413635502</v>
      </c>
      <c r="M154">
        <f t="shared" si="28"/>
        <v>401.48491209584608</v>
      </c>
    </row>
    <row r="155" spans="1:13" x14ac:dyDescent="0.3">
      <c r="A155" s="19">
        <v>540.04999999999404</v>
      </c>
      <c r="B155" s="20">
        <v>5540</v>
      </c>
      <c r="C155">
        <f t="shared" si="23"/>
        <v>1316.1374627706621</v>
      </c>
      <c r="D155">
        <f t="shared" si="24"/>
        <v>688.71208429513604</v>
      </c>
      <c r="E155">
        <f t="shared" si="25"/>
        <v>4223.8625372293382</v>
      </c>
      <c r="F155">
        <f t="shared" si="26"/>
        <v>4221.0129318576337</v>
      </c>
      <c r="G155">
        <f t="shared" si="26"/>
        <v>6.8001629439983653E-16</v>
      </c>
      <c r="H155">
        <f t="shared" si="26"/>
        <v>1.2471968952393353E-36</v>
      </c>
      <c r="I155">
        <f t="shared" si="26"/>
        <v>0</v>
      </c>
      <c r="J155">
        <f t="shared" si="21"/>
        <v>0</v>
      </c>
      <c r="K155">
        <f t="shared" si="27"/>
        <v>4221.0129318576337</v>
      </c>
      <c r="L155">
        <f t="shared" si="22"/>
        <v>2.849605371704456</v>
      </c>
      <c r="M155">
        <f t="shared" si="28"/>
        <v>8.120250774446891</v>
      </c>
    </row>
    <row r="156" spans="1:13" x14ac:dyDescent="0.3">
      <c r="A156" s="19">
        <v>540.099999999994</v>
      </c>
      <c r="B156" s="20">
        <v>5659</v>
      </c>
      <c r="C156">
        <f t="shared" si="23"/>
        <v>1316.0539888231124</v>
      </c>
      <c r="D156">
        <f t="shared" si="24"/>
        <v>688.66208429513608</v>
      </c>
      <c r="E156">
        <f t="shared" si="25"/>
        <v>4342.9460111768876</v>
      </c>
      <c r="F156">
        <f t="shared" si="26"/>
        <v>4387.2768695405421</v>
      </c>
      <c r="G156">
        <f t="shared" si="26"/>
        <v>1.0469201507058947E-15</v>
      </c>
      <c r="H156">
        <f t="shared" si="26"/>
        <v>2.6977642791260673E-36</v>
      </c>
      <c r="I156">
        <f t="shared" si="26"/>
        <v>0</v>
      </c>
      <c r="J156">
        <f t="shared" si="21"/>
        <v>0</v>
      </c>
      <c r="K156">
        <f t="shared" si="27"/>
        <v>4387.2768695405421</v>
      </c>
      <c r="L156">
        <f t="shared" si="22"/>
        <v>-44.330858363654443</v>
      </c>
      <c r="M156">
        <f t="shared" si="28"/>
        <v>1965.2250032583911</v>
      </c>
    </row>
    <row r="157" spans="1:13" x14ac:dyDescent="0.3">
      <c r="A157" s="19">
        <v>540.14999999999304</v>
      </c>
      <c r="B157" s="20">
        <v>5779</v>
      </c>
      <c r="C157">
        <f t="shared" si="23"/>
        <v>1315.9705148755645</v>
      </c>
      <c r="D157">
        <f t="shared" si="24"/>
        <v>688.61208429513704</v>
      </c>
      <c r="E157">
        <f t="shared" si="25"/>
        <v>4463.0294851244353</v>
      </c>
      <c r="F157">
        <f t="shared" si="26"/>
        <v>4550.844357223642</v>
      </c>
      <c r="G157">
        <f t="shared" si="26"/>
        <v>1.608133152643846E-15</v>
      </c>
      <c r="H157">
        <f t="shared" si="26"/>
        <v>5.8157118416795985E-36</v>
      </c>
      <c r="I157">
        <f t="shared" si="26"/>
        <v>0</v>
      </c>
      <c r="J157">
        <f t="shared" si="21"/>
        <v>0</v>
      </c>
      <c r="K157">
        <f t="shared" si="27"/>
        <v>4550.844357223642</v>
      </c>
      <c r="L157">
        <f t="shared" si="22"/>
        <v>-87.814872099206696</v>
      </c>
      <c r="M157">
        <f t="shared" si="28"/>
        <v>7711.4517618000309</v>
      </c>
    </row>
    <row r="158" spans="1:13" x14ac:dyDescent="0.3">
      <c r="A158" s="19">
        <v>540.199999999993</v>
      </c>
      <c r="B158" s="20">
        <v>5967</v>
      </c>
      <c r="C158">
        <f t="shared" si="23"/>
        <v>1315.8870409280148</v>
      </c>
      <c r="D158">
        <f t="shared" si="24"/>
        <v>688.56208429513708</v>
      </c>
      <c r="E158">
        <f t="shared" si="25"/>
        <v>4651.1129590719847</v>
      </c>
      <c r="F158">
        <f t="shared" si="26"/>
        <v>4710.9392398031514</v>
      </c>
      <c r="G158">
        <f t="shared" si="26"/>
        <v>2.4645898642135223E-15</v>
      </c>
      <c r="H158">
        <f t="shared" si="26"/>
        <v>1.2494867667178796E-35</v>
      </c>
      <c r="I158">
        <f t="shared" si="26"/>
        <v>0</v>
      </c>
      <c r="J158">
        <f t="shared" si="21"/>
        <v>0</v>
      </c>
      <c r="K158">
        <f t="shared" si="27"/>
        <v>4710.9392398031514</v>
      </c>
      <c r="L158">
        <f t="shared" si="22"/>
        <v>-59.826280731166662</v>
      </c>
      <c r="M158">
        <f t="shared" si="28"/>
        <v>3579.1838661243632</v>
      </c>
    </row>
    <row r="159" spans="1:13" x14ac:dyDescent="0.3">
      <c r="A159" s="19">
        <v>540.24999999999295</v>
      </c>
      <c r="B159" s="20">
        <v>6247</v>
      </c>
      <c r="C159">
        <f t="shared" si="23"/>
        <v>1315.8035669804653</v>
      </c>
      <c r="D159">
        <f t="shared" si="24"/>
        <v>688.51208429513713</v>
      </c>
      <c r="E159">
        <f t="shared" si="25"/>
        <v>4931.1964330195351</v>
      </c>
      <c r="F159">
        <f t="shared" si="26"/>
        <v>4866.7787549610148</v>
      </c>
      <c r="G159">
        <f t="shared" si="26"/>
        <v>3.7686127877027666E-15</v>
      </c>
      <c r="H159">
        <f t="shared" si="26"/>
        <v>2.6754099814123429E-35</v>
      </c>
      <c r="I159">
        <f t="shared" si="26"/>
        <v>0</v>
      </c>
      <c r="J159">
        <f t="shared" si="21"/>
        <v>0</v>
      </c>
      <c r="K159">
        <f t="shared" si="27"/>
        <v>4866.7787549610148</v>
      </c>
      <c r="L159">
        <f t="shared" si="22"/>
        <v>64.417678058520323</v>
      </c>
      <c r="M159">
        <f t="shared" si="28"/>
        <v>4149.6372464511705</v>
      </c>
    </row>
    <row r="160" spans="1:13" x14ac:dyDescent="0.3">
      <c r="A160" s="19">
        <v>540.29999999999302</v>
      </c>
      <c r="B160" s="20">
        <v>6321</v>
      </c>
      <c r="C160">
        <f t="shared" si="23"/>
        <v>1315.7200930329157</v>
      </c>
      <c r="D160">
        <f t="shared" si="24"/>
        <v>688.46208429513706</v>
      </c>
      <c r="E160">
        <f t="shared" si="25"/>
        <v>5005.2799069670846</v>
      </c>
      <c r="F160">
        <f t="shared" si="26"/>
        <v>5017.5797567272984</v>
      </c>
      <c r="G160">
        <f t="shared" si="26"/>
        <v>5.7495331636172258E-15</v>
      </c>
      <c r="H160">
        <f t="shared" si="26"/>
        <v>5.709248233658491E-35</v>
      </c>
      <c r="I160">
        <f t="shared" si="26"/>
        <v>0</v>
      </c>
      <c r="J160">
        <f t="shared" si="21"/>
        <v>0</v>
      </c>
      <c r="K160">
        <f t="shared" si="27"/>
        <v>5017.5797567272984</v>
      </c>
      <c r="L160">
        <f t="shared" si="22"/>
        <v>-12.299849760213874</v>
      </c>
      <c r="M160">
        <f t="shared" si="28"/>
        <v>151.2863041238333</v>
      </c>
    </row>
    <row r="161" spans="1:13" x14ac:dyDescent="0.3">
      <c r="A161" s="19">
        <v>540.34999999999297</v>
      </c>
      <c r="B161" s="20">
        <v>6277</v>
      </c>
      <c r="C161">
        <f t="shared" si="23"/>
        <v>1315.636619085366</v>
      </c>
      <c r="D161">
        <f t="shared" si="24"/>
        <v>688.41208429513711</v>
      </c>
      <c r="E161">
        <f t="shared" si="25"/>
        <v>4961.363380914634</v>
      </c>
      <c r="F161">
        <f t="shared" si="26"/>
        <v>5162.5651552001373</v>
      </c>
      <c r="G161">
        <f t="shared" si="26"/>
        <v>8.7518094994109763E-15</v>
      </c>
      <c r="H161">
        <f t="shared" si="26"/>
        <v>1.2142200794564213E-34</v>
      </c>
      <c r="I161">
        <f t="shared" si="26"/>
        <v>0</v>
      </c>
      <c r="J161">
        <f t="shared" si="21"/>
        <v>0</v>
      </c>
      <c r="K161">
        <f t="shared" si="27"/>
        <v>5162.5651552001373</v>
      </c>
      <c r="L161">
        <f t="shared" si="22"/>
        <v>-201.20177428550323</v>
      </c>
      <c r="M161">
        <f t="shared" si="28"/>
        <v>40482.153975634588</v>
      </c>
    </row>
    <row r="162" spans="1:13" x14ac:dyDescent="0.3">
      <c r="A162" s="19">
        <v>540.39999999999304</v>
      </c>
      <c r="B162" s="20">
        <v>6611</v>
      </c>
      <c r="C162">
        <f t="shared" si="23"/>
        <v>1315.5531451378165</v>
      </c>
      <c r="D162">
        <f t="shared" si="24"/>
        <v>688.36208429513704</v>
      </c>
      <c r="E162">
        <f t="shared" si="25"/>
        <v>5295.4468548621835</v>
      </c>
      <c r="F162">
        <f t="shared" si="26"/>
        <v>5300.9705000584208</v>
      </c>
      <c r="G162">
        <f t="shared" si="26"/>
        <v>1.3291602195912515E-14</v>
      </c>
      <c r="H162">
        <f t="shared" si="26"/>
        <v>2.5736281362784813E-34</v>
      </c>
      <c r="I162">
        <f t="shared" si="26"/>
        <v>0</v>
      </c>
      <c r="J162">
        <f t="shared" si="21"/>
        <v>0</v>
      </c>
      <c r="K162">
        <f t="shared" si="27"/>
        <v>5300.9705000584208</v>
      </c>
      <c r="L162">
        <f t="shared" si="22"/>
        <v>-5.5236451962373394</v>
      </c>
      <c r="M162">
        <f t="shared" si="28"/>
        <v>30.510656253915837</v>
      </c>
    </row>
    <row r="163" spans="1:13" x14ac:dyDescent="0.3">
      <c r="A163" s="19">
        <v>540.449999999993</v>
      </c>
      <c r="B163" s="20">
        <v>6639</v>
      </c>
      <c r="C163">
        <f t="shared" si="23"/>
        <v>1315.4696711902668</v>
      </c>
      <c r="D163">
        <f t="shared" si="24"/>
        <v>688.31208429513708</v>
      </c>
      <c r="E163">
        <f t="shared" si="25"/>
        <v>5323.530328809733</v>
      </c>
      <c r="F163">
        <f t="shared" si="26"/>
        <v>5432.050631081308</v>
      </c>
      <c r="G163">
        <f t="shared" si="26"/>
        <v>2.0140535819769341E-14</v>
      </c>
      <c r="H163">
        <f t="shared" si="26"/>
        <v>5.436558709090101E-34</v>
      </c>
      <c r="I163">
        <f t="shared" si="26"/>
        <v>0</v>
      </c>
      <c r="J163">
        <f t="shared" si="21"/>
        <v>0</v>
      </c>
      <c r="K163">
        <f t="shared" si="27"/>
        <v>5432.050631081308</v>
      </c>
      <c r="L163">
        <f t="shared" si="22"/>
        <v>-108.52030227157502</v>
      </c>
      <c r="M163">
        <f t="shared" si="28"/>
        <v>11776.65600511401</v>
      </c>
    </row>
    <row r="164" spans="1:13" x14ac:dyDescent="0.3">
      <c r="A164" s="19">
        <v>540.49999999999295</v>
      </c>
      <c r="B164" s="20">
        <v>6953</v>
      </c>
      <c r="C164">
        <f t="shared" si="23"/>
        <v>1315.3861972427171</v>
      </c>
      <c r="D164">
        <f t="shared" si="24"/>
        <v>688.26208429513713</v>
      </c>
      <c r="E164">
        <f t="shared" si="25"/>
        <v>5637.6138027572833</v>
      </c>
      <c r="F164">
        <f t="shared" si="26"/>
        <v>5555.0863156506048</v>
      </c>
      <c r="G164">
        <f t="shared" si="26"/>
        <v>3.0449412136743192E-14</v>
      </c>
      <c r="H164">
        <f t="shared" si="26"/>
        <v>1.1445434118527898E-33</v>
      </c>
      <c r="I164">
        <f t="shared" si="26"/>
        <v>0</v>
      </c>
      <c r="J164">
        <f t="shared" si="21"/>
        <v>0</v>
      </c>
      <c r="K164">
        <f t="shared" si="27"/>
        <v>5555.0863156506048</v>
      </c>
      <c r="L164">
        <f t="shared" si="22"/>
        <v>82.527487106678564</v>
      </c>
      <c r="M164">
        <f t="shared" si="28"/>
        <v>6810.7861281429969</v>
      </c>
    </row>
    <row r="165" spans="1:13" x14ac:dyDescent="0.3">
      <c r="A165" s="19">
        <v>540.54999999999302</v>
      </c>
      <c r="B165" s="20">
        <v>6922</v>
      </c>
      <c r="C165">
        <f t="shared" si="23"/>
        <v>1315.3027232951677</v>
      </c>
      <c r="D165">
        <f t="shared" si="24"/>
        <v>688.21208429513706</v>
      </c>
      <c r="E165">
        <f t="shared" si="25"/>
        <v>5606.6972767048319</v>
      </c>
      <c r="F165">
        <f t="shared" si="26"/>
        <v>5669.3907911547667</v>
      </c>
      <c r="G165">
        <f t="shared" si="26"/>
        <v>4.5930482859824909E-14</v>
      </c>
      <c r="H165">
        <f t="shared" si="26"/>
        <v>2.4014323594436272E-33</v>
      </c>
      <c r="I165">
        <f t="shared" si="26"/>
        <v>0</v>
      </c>
      <c r="J165">
        <f t="shared" si="21"/>
        <v>0</v>
      </c>
      <c r="K165">
        <f t="shared" si="27"/>
        <v>5669.3907911547667</v>
      </c>
      <c r="L165">
        <f t="shared" si="22"/>
        <v>-62.69351444993481</v>
      </c>
      <c r="M165">
        <f t="shared" si="28"/>
        <v>3930.4767540841849</v>
      </c>
    </row>
    <row r="166" spans="1:13" x14ac:dyDescent="0.3">
      <c r="A166" s="19">
        <v>540.59999999999297</v>
      </c>
      <c r="B166" s="20">
        <v>7216</v>
      </c>
      <c r="C166">
        <f t="shared" si="23"/>
        <v>1315.219249347618</v>
      </c>
      <c r="D166">
        <f t="shared" si="24"/>
        <v>688.16208429513711</v>
      </c>
      <c r="E166">
        <f t="shared" si="25"/>
        <v>5900.7807506523823</v>
      </c>
      <c r="F166">
        <f t="shared" si="26"/>
        <v>5774.31612947748</v>
      </c>
      <c r="G166">
        <f t="shared" si="26"/>
        <v>6.9125345708834251E-14</v>
      </c>
      <c r="H166">
        <f t="shared" si="26"/>
        <v>5.021556438424504E-33</v>
      </c>
      <c r="I166">
        <f t="shared" si="26"/>
        <v>0</v>
      </c>
      <c r="J166">
        <f t="shared" si="21"/>
        <v>0</v>
      </c>
      <c r="K166">
        <f t="shared" si="27"/>
        <v>5774.31612947748</v>
      </c>
      <c r="L166">
        <f t="shared" si="22"/>
        <v>126.46462117490228</v>
      </c>
      <c r="M166">
        <f t="shared" si="28"/>
        <v>15993.300408911542</v>
      </c>
    </row>
    <row r="167" spans="1:13" x14ac:dyDescent="0.3">
      <c r="A167" s="19">
        <v>540.64999999999304</v>
      </c>
      <c r="B167" s="20">
        <v>7054</v>
      </c>
      <c r="C167">
        <f t="shared" si="23"/>
        <v>1315.1357754000683</v>
      </c>
      <c r="D167">
        <f t="shared" si="24"/>
        <v>688.11208429513704</v>
      </c>
      <c r="E167">
        <f t="shared" si="25"/>
        <v>5738.8642245999317</v>
      </c>
      <c r="F167">
        <f t="shared" si="26"/>
        <v>5869.2593413437462</v>
      </c>
      <c r="G167">
        <f t="shared" si="26"/>
        <v>1.0379772336031605E-13</v>
      </c>
      <c r="H167">
        <f t="shared" si="26"/>
        <v>1.0464927862696111E-32</v>
      </c>
      <c r="I167">
        <f t="shared" si="26"/>
        <v>0</v>
      </c>
      <c r="J167">
        <f t="shared" si="21"/>
        <v>0</v>
      </c>
      <c r="K167">
        <f t="shared" si="27"/>
        <v>5869.2593413437462</v>
      </c>
      <c r="L167">
        <f t="shared" si="22"/>
        <v>-130.39511674381447</v>
      </c>
      <c r="M167">
        <f t="shared" si="28"/>
        <v>17002.886470633006</v>
      </c>
    </row>
    <row r="168" spans="1:13" x14ac:dyDescent="0.3">
      <c r="A168" s="19">
        <v>540.699999999993</v>
      </c>
      <c r="B168" s="20">
        <v>7268</v>
      </c>
      <c r="C168">
        <f t="shared" si="23"/>
        <v>1315.0523014525188</v>
      </c>
      <c r="D168">
        <f t="shared" si="24"/>
        <v>688.06208429513708</v>
      </c>
      <c r="E168">
        <f t="shared" si="25"/>
        <v>5952.9476985474812</v>
      </c>
      <c r="F168">
        <f t="shared" si="26"/>
        <v>5953.6681402391723</v>
      </c>
      <c r="G168">
        <f t="shared" si="26"/>
        <v>1.5550793212086846E-13</v>
      </c>
      <c r="H168">
        <f t="shared" si="26"/>
        <v>2.1735219522905148E-32</v>
      </c>
      <c r="I168">
        <f t="shared" si="26"/>
        <v>0</v>
      </c>
      <c r="J168">
        <f t="shared" si="21"/>
        <v>0</v>
      </c>
      <c r="K168">
        <f t="shared" si="27"/>
        <v>5953.6681402391723</v>
      </c>
      <c r="L168">
        <f t="shared" si="22"/>
        <v>-0.72044169169112138</v>
      </c>
      <c r="M168">
        <f t="shared" si="28"/>
        <v>0.51903623112676478</v>
      </c>
    </row>
    <row r="169" spans="1:13" x14ac:dyDescent="0.3">
      <c r="A169" s="19">
        <v>540.74999999999295</v>
      </c>
      <c r="B169" s="20">
        <v>7567</v>
      </c>
      <c r="C169">
        <f t="shared" si="23"/>
        <v>1314.9688275049691</v>
      </c>
      <c r="D169">
        <f t="shared" si="24"/>
        <v>688.01208429513713</v>
      </c>
      <c r="E169">
        <f t="shared" si="25"/>
        <v>6252.0311724950307</v>
      </c>
      <c r="F169">
        <f t="shared" si="26"/>
        <v>6027.0462889355667</v>
      </c>
      <c r="G169">
        <f t="shared" si="26"/>
        <v>2.3245102801095916E-13</v>
      </c>
      <c r="H169">
        <f t="shared" si="26"/>
        <v>4.4990593662582333E-32</v>
      </c>
      <c r="I169">
        <f t="shared" si="26"/>
        <v>0</v>
      </c>
      <c r="J169">
        <f t="shared" si="21"/>
        <v>0</v>
      </c>
      <c r="K169">
        <f t="shared" si="27"/>
        <v>6027.0462889355667</v>
      </c>
      <c r="L169">
        <f t="shared" si="22"/>
        <v>224.98488355946392</v>
      </c>
      <c r="M169">
        <f t="shared" si="28"/>
        <v>50618.197830265541</v>
      </c>
    </row>
    <row r="170" spans="1:13" x14ac:dyDescent="0.3">
      <c r="A170" s="19">
        <v>540.79999999999302</v>
      </c>
      <c r="B170" s="20">
        <v>7606</v>
      </c>
      <c r="C170">
        <f t="shared" si="23"/>
        <v>1314.8853535574194</v>
      </c>
      <c r="D170">
        <f t="shared" si="24"/>
        <v>687.96208429513706</v>
      </c>
      <c r="E170">
        <f t="shared" si="25"/>
        <v>6291.1146464425801</v>
      </c>
      <c r="F170">
        <f t="shared" si="26"/>
        <v>6088.9584562658665</v>
      </c>
      <c r="G170">
        <f t="shared" si="26"/>
        <v>3.4667665904243576E-13</v>
      </c>
      <c r="H170">
        <f t="shared" si="26"/>
        <v>9.2813108406076422E-32</v>
      </c>
      <c r="I170">
        <f t="shared" si="26"/>
        <v>0</v>
      </c>
      <c r="J170">
        <f t="shared" si="21"/>
        <v>0</v>
      </c>
      <c r="K170">
        <f t="shared" si="27"/>
        <v>6088.9584562658665</v>
      </c>
      <c r="L170">
        <f t="shared" si="22"/>
        <v>202.15619017671361</v>
      </c>
      <c r="M170">
        <f t="shared" si="28"/>
        <v>40867.125226763601</v>
      </c>
    </row>
    <row r="171" spans="1:13" x14ac:dyDescent="0.3">
      <c r="A171" s="19">
        <v>540.84999999999297</v>
      </c>
      <c r="B171" s="20">
        <v>7391</v>
      </c>
      <c r="C171">
        <f t="shared" si="23"/>
        <v>1314.80187960987</v>
      </c>
      <c r="D171">
        <f t="shared" si="24"/>
        <v>687.91208429513711</v>
      </c>
      <c r="E171">
        <f t="shared" si="25"/>
        <v>6076.1981203901305</v>
      </c>
      <c r="F171">
        <f t="shared" si="26"/>
        <v>6139.0345176797518</v>
      </c>
      <c r="G171">
        <f t="shared" si="26"/>
        <v>5.1586010299064014E-13</v>
      </c>
      <c r="H171">
        <f t="shared" si="26"/>
        <v>1.9082128365282683E-31</v>
      </c>
      <c r="I171">
        <f t="shared" si="26"/>
        <v>0</v>
      </c>
      <c r="J171">
        <f t="shared" si="21"/>
        <v>0</v>
      </c>
      <c r="K171">
        <f t="shared" si="27"/>
        <v>6139.0345176797528</v>
      </c>
      <c r="L171">
        <f t="shared" si="22"/>
        <v>-62.836397289622255</v>
      </c>
      <c r="M171">
        <f t="shared" si="28"/>
        <v>3948.412824339247</v>
      </c>
    </row>
    <row r="172" spans="1:13" x14ac:dyDescent="0.3">
      <c r="A172" s="19">
        <v>540.89999999999304</v>
      </c>
      <c r="B172" s="20">
        <v>7458</v>
      </c>
      <c r="C172">
        <f t="shared" si="23"/>
        <v>1314.71840566232</v>
      </c>
      <c r="D172">
        <f t="shared" si="24"/>
        <v>687.86208429513704</v>
      </c>
      <c r="E172">
        <f t="shared" si="25"/>
        <v>6143.28159433768</v>
      </c>
      <c r="F172">
        <f t="shared" si="26"/>
        <v>6176.9732401572846</v>
      </c>
      <c r="G172">
        <f t="shared" si="26"/>
        <v>7.6586722595604334E-13</v>
      </c>
      <c r="H172">
        <f t="shared" si="26"/>
        <v>3.9099770587243678E-31</v>
      </c>
      <c r="I172">
        <f t="shared" si="26"/>
        <v>0</v>
      </c>
      <c r="J172">
        <f t="shared" si="21"/>
        <v>0</v>
      </c>
      <c r="K172">
        <f t="shared" si="27"/>
        <v>6176.9732401572855</v>
      </c>
      <c r="L172">
        <f t="shared" si="22"/>
        <v>-33.691645819605583</v>
      </c>
      <c r="M172">
        <f t="shared" si="28"/>
        <v>1135.1269980337463</v>
      </c>
    </row>
    <row r="173" spans="1:13" x14ac:dyDescent="0.3">
      <c r="A173" s="19">
        <v>540.949999999993</v>
      </c>
      <c r="B173" s="20">
        <v>7663</v>
      </c>
      <c r="C173">
        <f t="shared" si="23"/>
        <v>1314.6349317147706</v>
      </c>
      <c r="D173">
        <f t="shared" si="24"/>
        <v>687.81208429513708</v>
      </c>
      <c r="E173">
        <f t="shared" si="25"/>
        <v>6348.3650682852294</v>
      </c>
      <c r="F173">
        <f t="shared" si="26"/>
        <v>6202.545300156853</v>
      </c>
      <c r="G173">
        <f t="shared" si="26"/>
        <v>1.1344601263110563E-12</v>
      </c>
      <c r="H173">
        <f t="shared" si="26"/>
        <v>7.9845695197211741E-31</v>
      </c>
      <c r="I173">
        <f t="shared" si="26"/>
        <v>0</v>
      </c>
      <c r="J173">
        <f t="shared" si="21"/>
        <v>0</v>
      </c>
      <c r="K173">
        <f t="shared" si="27"/>
        <v>6202.545300156854</v>
      </c>
      <c r="L173">
        <f t="shared" si="22"/>
        <v>145.81976812837547</v>
      </c>
      <c r="M173">
        <f t="shared" si="28"/>
        <v>21263.404777013187</v>
      </c>
    </row>
    <row r="174" spans="1:13" x14ac:dyDescent="0.3">
      <c r="A174" s="19">
        <v>540.99999999999295</v>
      </c>
      <c r="B174" s="20">
        <v>7662</v>
      </c>
      <c r="C174">
        <f t="shared" si="23"/>
        <v>1314.5514577672211</v>
      </c>
      <c r="D174">
        <f t="shared" si="24"/>
        <v>687.76208429513713</v>
      </c>
      <c r="E174">
        <f t="shared" si="25"/>
        <v>6347.4485422327789</v>
      </c>
      <c r="F174">
        <f t="shared" si="26"/>
        <v>6215.5955923011288</v>
      </c>
      <c r="G174">
        <f t="shared" si="26"/>
        <v>1.6766375701184159E-12</v>
      </c>
      <c r="H174">
        <f t="shared" si="26"/>
        <v>1.6250199793711529E-30</v>
      </c>
      <c r="I174">
        <f t="shared" si="26"/>
        <v>0</v>
      </c>
      <c r="J174">
        <f t="shared" si="21"/>
        <v>0</v>
      </c>
      <c r="K174">
        <f t="shared" si="27"/>
        <v>6215.5955923011306</v>
      </c>
      <c r="L174">
        <f t="shared" si="22"/>
        <v>131.85294993164825</v>
      </c>
      <c r="M174">
        <f t="shared" si="28"/>
        <v>17385.20040567774</v>
      </c>
    </row>
    <row r="175" spans="1:13" x14ac:dyDescent="0.3">
      <c r="A175" s="19">
        <v>541.04999999999302</v>
      </c>
      <c r="B175" s="20">
        <v>7559</v>
      </c>
      <c r="C175">
        <f t="shared" si="23"/>
        <v>1314.4679838196712</v>
      </c>
      <c r="D175">
        <f t="shared" si="24"/>
        <v>687.71208429513706</v>
      </c>
      <c r="E175">
        <f t="shared" si="25"/>
        <v>6244.5320161803284</v>
      </c>
      <c r="F175">
        <f t="shared" si="26"/>
        <v>6216.0447962814114</v>
      </c>
      <c r="G175">
        <f t="shared" si="26"/>
        <v>2.4723124606177733E-12</v>
      </c>
      <c r="H175">
        <f t="shared" si="26"/>
        <v>3.2960652792886493E-30</v>
      </c>
      <c r="I175">
        <f t="shared" si="26"/>
        <v>0</v>
      </c>
      <c r="J175">
        <f t="shared" si="21"/>
        <v>0</v>
      </c>
      <c r="K175">
        <f t="shared" si="27"/>
        <v>6216.0447962814142</v>
      </c>
      <c r="L175">
        <f t="shared" si="22"/>
        <v>28.487219898914191</v>
      </c>
      <c r="M175">
        <f t="shared" si="28"/>
        <v>811.52169756909268</v>
      </c>
    </row>
    <row r="176" spans="1:13" x14ac:dyDescent="0.3">
      <c r="A176" s="19">
        <v>541.09999999999297</v>
      </c>
      <c r="B176" s="20">
        <v>7513</v>
      </c>
      <c r="C176">
        <f t="shared" si="23"/>
        <v>1314.3845098721217</v>
      </c>
      <c r="D176">
        <f t="shared" si="24"/>
        <v>687.66208429513711</v>
      </c>
      <c r="E176">
        <f t="shared" si="25"/>
        <v>6198.6154901278787</v>
      </c>
      <c r="F176">
        <f t="shared" si="26"/>
        <v>6203.8901798360703</v>
      </c>
      <c r="G176">
        <f t="shared" si="26"/>
        <v>3.6373218242471953E-12</v>
      </c>
      <c r="H176">
        <f t="shared" si="26"/>
        <v>6.662892478625163E-30</v>
      </c>
      <c r="I176">
        <f t="shared" si="26"/>
        <v>0</v>
      </c>
      <c r="J176">
        <f t="shared" si="21"/>
        <v>0</v>
      </c>
      <c r="K176">
        <f t="shared" si="27"/>
        <v>6203.8901798360739</v>
      </c>
      <c r="L176">
        <f t="shared" si="22"/>
        <v>-5.2746897081951829</v>
      </c>
      <c r="M176">
        <f t="shared" si="28"/>
        <v>27.822351517740184</v>
      </c>
    </row>
    <row r="177" spans="1:13" x14ac:dyDescent="0.3">
      <c r="A177" s="19">
        <v>541.14999999999304</v>
      </c>
      <c r="B177" s="20">
        <v>7567</v>
      </c>
      <c r="C177">
        <f t="shared" si="23"/>
        <v>1314.301035924572</v>
      </c>
      <c r="D177">
        <f t="shared" si="24"/>
        <v>687.61208429513704</v>
      </c>
      <c r="E177">
        <f t="shared" si="25"/>
        <v>6252.6989640754282</v>
      </c>
      <c r="F177">
        <f t="shared" si="26"/>
        <v>6179.2056264298499</v>
      </c>
      <c r="G177">
        <f t="shared" si="26"/>
        <v>5.3391768422903747E-12</v>
      </c>
      <c r="H177">
        <f t="shared" si="26"/>
        <v>1.342331267800539E-29</v>
      </c>
      <c r="I177">
        <f t="shared" si="26"/>
        <v>0</v>
      </c>
      <c r="J177">
        <f t="shared" si="21"/>
        <v>0</v>
      </c>
      <c r="K177">
        <f t="shared" si="27"/>
        <v>6179.2056264298553</v>
      </c>
      <c r="L177">
        <f t="shared" si="22"/>
        <v>73.493337645572865</v>
      </c>
      <c r="M177">
        <f t="shared" si="28"/>
        <v>5401.2706782861778</v>
      </c>
    </row>
    <row r="178" spans="1:13" x14ac:dyDescent="0.3">
      <c r="A178" s="19">
        <v>541.199999999993</v>
      </c>
      <c r="B178" s="20">
        <v>7347</v>
      </c>
      <c r="C178">
        <f t="shared" si="23"/>
        <v>1314.2175619770223</v>
      </c>
      <c r="D178">
        <f t="shared" si="24"/>
        <v>687.56208429513708</v>
      </c>
      <c r="E178">
        <f t="shared" si="25"/>
        <v>6032.7824380229777</v>
      </c>
      <c r="F178">
        <f t="shared" si="26"/>
        <v>6142.1408872421889</v>
      </c>
      <c r="G178">
        <f t="shared" si="26"/>
        <v>7.819537908534911E-12</v>
      </c>
      <c r="H178">
        <f t="shared" si="26"/>
        <v>2.6951721440140781E-29</v>
      </c>
      <c r="I178">
        <f t="shared" si="26"/>
        <v>0</v>
      </c>
      <c r="J178">
        <f t="shared" si="21"/>
        <v>0</v>
      </c>
      <c r="K178">
        <f t="shared" si="27"/>
        <v>6142.1408872421971</v>
      </c>
      <c r="L178">
        <f t="shared" si="22"/>
        <v>-109.35844921921944</v>
      </c>
      <c r="M178">
        <f t="shared" si="28"/>
        <v>11959.270415632596</v>
      </c>
    </row>
    <row r="179" spans="1:13" x14ac:dyDescent="0.3">
      <c r="A179" s="19">
        <v>541.24999999999204</v>
      </c>
      <c r="B179" s="20">
        <v>7368</v>
      </c>
      <c r="C179">
        <f t="shared" si="23"/>
        <v>1314.1340880294742</v>
      </c>
      <c r="D179">
        <f t="shared" si="24"/>
        <v>687.51208429513804</v>
      </c>
      <c r="E179">
        <f t="shared" si="25"/>
        <v>6053.8659119705262</v>
      </c>
      <c r="F179">
        <f t="shared" si="26"/>
        <v>6092.9200680598233</v>
      </c>
      <c r="G179">
        <f t="shared" si="26"/>
        <v>1.1426206793503343E-11</v>
      </c>
      <c r="H179">
        <f t="shared" si="26"/>
        <v>5.3931588620530731E-29</v>
      </c>
      <c r="I179">
        <f t="shared" si="26"/>
        <v>0</v>
      </c>
      <c r="J179">
        <f t="shared" si="21"/>
        <v>0</v>
      </c>
      <c r="K179">
        <f t="shared" si="27"/>
        <v>6092.9200680598351</v>
      </c>
      <c r="L179">
        <f t="shared" si="22"/>
        <v>-39.05415608930889</v>
      </c>
      <c r="M179">
        <f t="shared" si="28"/>
        <v>1525.2271078481026</v>
      </c>
    </row>
    <row r="180" spans="1:13" x14ac:dyDescent="0.3">
      <c r="A180" s="19">
        <v>541.299999999992</v>
      </c>
      <c r="B180" s="20">
        <v>7628</v>
      </c>
      <c r="C180">
        <f t="shared" si="23"/>
        <v>1314.0506140819248</v>
      </c>
      <c r="D180">
        <f t="shared" si="24"/>
        <v>687.46208429513808</v>
      </c>
      <c r="E180">
        <f t="shared" si="25"/>
        <v>6313.9493859180748</v>
      </c>
      <c r="F180">
        <f t="shared" si="26"/>
        <v>6031.8393724585776</v>
      </c>
      <c r="G180">
        <f t="shared" si="26"/>
        <v>1.6658553065442771E-11</v>
      </c>
      <c r="H180">
        <f t="shared" si="26"/>
        <v>1.0755480520527834E-28</v>
      </c>
      <c r="I180">
        <f t="shared" si="26"/>
        <v>0</v>
      </c>
      <c r="J180">
        <f t="shared" si="21"/>
        <v>0</v>
      </c>
      <c r="K180">
        <f t="shared" si="27"/>
        <v>6031.839372458594</v>
      </c>
      <c r="L180">
        <f t="shared" si="22"/>
        <v>282.1100134594808</v>
      </c>
      <c r="M180">
        <f t="shared" si="28"/>
        <v>79586.059694108437</v>
      </c>
    </row>
    <row r="181" spans="1:13" x14ac:dyDescent="0.3">
      <c r="A181" s="19">
        <v>541.34999999999195</v>
      </c>
      <c r="B181" s="20">
        <v>7358</v>
      </c>
      <c r="C181">
        <f t="shared" si="23"/>
        <v>1313.9671401343753</v>
      </c>
      <c r="D181">
        <f t="shared" si="24"/>
        <v>687.41208429513813</v>
      </c>
      <c r="E181">
        <f t="shared" si="25"/>
        <v>6044.0328598656251</v>
      </c>
      <c r="F181">
        <f t="shared" si="26"/>
        <v>5959.2641330833067</v>
      </c>
      <c r="G181">
        <f t="shared" si="26"/>
        <v>2.4231856029202692E-11</v>
      </c>
      <c r="H181">
        <f t="shared" si="26"/>
        <v>2.1376978676457791E-28</v>
      </c>
      <c r="I181">
        <f t="shared" si="26"/>
        <v>0</v>
      </c>
      <c r="J181">
        <f t="shared" si="21"/>
        <v>0</v>
      </c>
      <c r="K181">
        <f t="shared" si="27"/>
        <v>5959.2641330833312</v>
      </c>
      <c r="L181">
        <f t="shared" si="22"/>
        <v>84.768726782293925</v>
      </c>
      <c r="M181">
        <f t="shared" si="28"/>
        <v>7185.7370402911956</v>
      </c>
    </row>
    <row r="182" spans="1:13" x14ac:dyDescent="0.3">
      <c r="A182" s="19">
        <v>541.39999999999202</v>
      </c>
      <c r="B182" s="20">
        <v>7276</v>
      </c>
      <c r="C182">
        <f t="shared" si="23"/>
        <v>1313.8836661868256</v>
      </c>
      <c r="D182">
        <f t="shared" si="24"/>
        <v>687.36208429513806</v>
      </c>
      <c r="E182">
        <f t="shared" si="25"/>
        <v>5962.1163338131746</v>
      </c>
      <c r="F182">
        <f t="shared" si="26"/>
        <v>5875.6251726343708</v>
      </c>
      <c r="G182">
        <f t="shared" si="26"/>
        <v>3.5168212100030455E-11</v>
      </c>
      <c r="H182">
        <f t="shared" si="26"/>
        <v>4.2344082887136275E-28</v>
      </c>
      <c r="I182">
        <f t="shared" si="26"/>
        <v>0</v>
      </c>
      <c r="J182">
        <f t="shared" si="21"/>
        <v>0</v>
      </c>
      <c r="K182">
        <f t="shared" si="27"/>
        <v>5875.6251726344062</v>
      </c>
      <c r="L182">
        <f t="shared" si="22"/>
        <v>86.49116117876838</v>
      </c>
      <c r="M182">
        <f t="shared" si="28"/>
        <v>7480.7209620516905</v>
      </c>
    </row>
    <row r="183" spans="1:13" x14ac:dyDescent="0.3">
      <c r="A183" s="19">
        <v>541.44999999999197</v>
      </c>
      <c r="B183" s="20">
        <v>6975</v>
      </c>
      <c r="C183">
        <f t="shared" si="23"/>
        <v>1313.8001922392759</v>
      </c>
      <c r="D183">
        <f t="shared" si="24"/>
        <v>687.31208429513811</v>
      </c>
      <c r="E183">
        <f t="shared" si="25"/>
        <v>5661.1998077607241</v>
      </c>
      <c r="F183">
        <f t="shared" si="26"/>
        <v>5781.4145452815737</v>
      </c>
      <c r="G183">
        <f t="shared" si="26"/>
        <v>5.0924656294677099E-11</v>
      </c>
      <c r="H183">
        <f t="shared" si="26"/>
        <v>8.3592832101559627E-28</v>
      </c>
      <c r="I183">
        <f t="shared" si="26"/>
        <v>0</v>
      </c>
      <c r="J183">
        <f t="shared" si="21"/>
        <v>0</v>
      </c>
      <c r="K183">
        <f t="shared" si="27"/>
        <v>5781.4145452816247</v>
      </c>
      <c r="L183">
        <f t="shared" si="22"/>
        <v>-120.2147375209006</v>
      </c>
      <c r="M183">
        <f t="shared" si="28"/>
        <v>14451.583117219026</v>
      </c>
    </row>
    <row r="184" spans="1:13" x14ac:dyDescent="0.3">
      <c r="A184" s="19">
        <v>541.49999999999204</v>
      </c>
      <c r="B184" s="20">
        <v>6918</v>
      </c>
      <c r="C184">
        <f t="shared" si="23"/>
        <v>1313.7167182917262</v>
      </c>
      <c r="D184">
        <f t="shared" si="24"/>
        <v>687.26208429513804</v>
      </c>
      <c r="E184">
        <f t="shared" si="25"/>
        <v>5604.2832817082735</v>
      </c>
      <c r="F184">
        <f t="shared" si="26"/>
        <v>5677.1807173772131</v>
      </c>
      <c r="G184">
        <f t="shared" si="26"/>
        <v>7.3573281970877729E-11</v>
      </c>
      <c r="H184">
        <f t="shared" si="26"/>
        <v>1.6446566617102498E-27</v>
      </c>
      <c r="I184">
        <f t="shared" si="26"/>
        <v>0</v>
      </c>
      <c r="J184">
        <f t="shared" si="21"/>
        <v>0</v>
      </c>
      <c r="K184">
        <f t="shared" si="27"/>
        <v>5677.1807173772868</v>
      </c>
      <c r="L184">
        <f t="shared" si="22"/>
        <v>-72.897435669013248</v>
      </c>
      <c r="M184">
        <f t="shared" si="28"/>
        <v>5314.0361271179254</v>
      </c>
    </row>
    <row r="185" spans="1:13" x14ac:dyDescent="0.3">
      <c r="A185" s="19">
        <v>541.549999999992</v>
      </c>
      <c r="B185" s="20">
        <v>6855</v>
      </c>
      <c r="C185">
        <f t="shared" si="23"/>
        <v>1313.6332443441768</v>
      </c>
      <c r="D185">
        <f t="shared" si="24"/>
        <v>687.21208429513808</v>
      </c>
      <c r="E185">
        <f t="shared" si="25"/>
        <v>5541.366755655823</v>
      </c>
      <c r="F185">
        <f t="shared" si="26"/>
        <v>5563.5232534812631</v>
      </c>
      <c r="G185">
        <f t="shared" si="26"/>
        <v>1.0605383049902346E-10</v>
      </c>
      <c r="H185">
        <f t="shared" si="26"/>
        <v>3.2248636633750637E-27</v>
      </c>
      <c r="I185">
        <f t="shared" si="26"/>
        <v>0</v>
      </c>
      <c r="J185">
        <f t="shared" si="21"/>
        <v>0</v>
      </c>
      <c r="K185">
        <f t="shared" si="27"/>
        <v>5563.5232534813695</v>
      </c>
      <c r="L185">
        <f t="shared" si="22"/>
        <v>-22.156497825546467</v>
      </c>
      <c r="M185">
        <f t="shared" si="28"/>
        <v>490.9103958934453</v>
      </c>
    </row>
    <row r="186" spans="1:13" x14ac:dyDescent="0.3">
      <c r="A186" s="19">
        <v>541.59999999999195</v>
      </c>
      <c r="B186" s="20">
        <v>6880</v>
      </c>
      <c r="C186">
        <f t="shared" si="23"/>
        <v>1313.5497703966271</v>
      </c>
      <c r="D186">
        <f t="shared" si="24"/>
        <v>687.16208429513813</v>
      </c>
      <c r="E186">
        <f t="shared" si="25"/>
        <v>5566.4502296033734</v>
      </c>
      <c r="F186">
        <f t="shared" si="26"/>
        <v>5441.0870796653853</v>
      </c>
      <c r="G186">
        <f t="shared" si="26"/>
        <v>1.5252702352214361E-10</v>
      </c>
      <c r="H186">
        <f t="shared" si="26"/>
        <v>6.3019850739426336E-27</v>
      </c>
      <c r="I186">
        <f t="shared" si="26"/>
        <v>0</v>
      </c>
      <c r="J186">
        <f t="shared" si="21"/>
        <v>0</v>
      </c>
      <c r="K186">
        <f t="shared" si="27"/>
        <v>5441.0870796655381</v>
      </c>
      <c r="L186">
        <f t="shared" si="22"/>
        <v>125.36314993783526</v>
      </c>
      <c r="M186">
        <f t="shared" si="28"/>
        <v>15715.919362336164</v>
      </c>
    </row>
    <row r="187" spans="1:13" x14ac:dyDescent="0.3">
      <c r="A187" s="19">
        <v>541.64999999999202</v>
      </c>
      <c r="B187" s="20">
        <v>6633</v>
      </c>
      <c r="C187">
        <f t="shared" si="23"/>
        <v>1313.4662964490776</v>
      </c>
      <c r="D187">
        <f t="shared" si="24"/>
        <v>687.11208429513806</v>
      </c>
      <c r="E187">
        <f t="shared" si="25"/>
        <v>5319.5337035509219</v>
      </c>
      <c r="F187">
        <f t="shared" si="26"/>
        <v>5310.556400789148</v>
      </c>
      <c r="G187">
        <f t="shared" si="26"/>
        <v>2.1886758103567326E-10</v>
      </c>
      <c r="H187">
        <f t="shared" si="26"/>
        <v>1.2273637228797676E-26</v>
      </c>
      <c r="I187">
        <f t="shared" si="26"/>
        <v>0</v>
      </c>
      <c r="J187">
        <f t="shared" si="21"/>
        <v>0</v>
      </c>
      <c r="K187">
        <f t="shared" si="27"/>
        <v>5310.5564007893672</v>
      </c>
      <c r="L187">
        <f t="shared" si="22"/>
        <v>8.9773027615547107</v>
      </c>
      <c r="M187">
        <f t="shared" si="28"/>
        <v>80.591964872617837</v>
      </c>
    </row>
    <row r="188" spans="1:13" x14ac:dyDescent="0.3">
      <c r="A188" s="19">
        <v>541.69999999999197</v>
      </c>
      <c r="B188" s="20">
        <v>6600</v>
      </c>
      <c r="C188">
        <f t="shared" si="23"/>
        <v>1313.3828225015279</v>
      </c>
      <c r="D188">
        <f t="shared" si="24"/>
        <v>687.06208429513811</v>
      </c>
      <c r="E188">
        <f t="shared" si="25"/>
        <v>5286.6171774984723</v>
      </c>
      <c r="F188">
        <f t="shared" si="26"/>
        <v>5172.6483518339664</v>
      </c>
      <c r="G188">
        <f t="shared" si="26"/>
        <v>3.1335042443882003E-10</v>
      </c>
      <c r="H188">
        <f t="shared" si="26"/>
        <v>2.3823145121148985E-26</v>
      </c>
      <c r="I188">
        <f t="shared" si="26"/>
        <v>0</v>
      </c>
      <c r="J188">
        <f t="shared" si="21"/>
        <v>0</v>
      </c>
      <c r="K188">
        <f t="shared" si="27"/>
        <v>5172.6483518342802</v>
      </c>
      <c r="L188">
        <f t="shared" si="22"/>
        <v>113.96882566419208</v>
      </c>
      <c r="M188">
        <f t="shared" si="28"/>
        <v>12988.893223275008</v>
      </c>
    </row>
    <row r="189" spans="1:13" x14ac:dyDescent="0.3">
      <c r="A189" s="19">
        <v>541.74999999999204</v>
      </c>
      <c r="B189" s="20">
        <v>6500</v>
      </c>
      <c r="C189">
        <f t="shared" si="23"/>
        <v>1313.2993485539782</v>
      </c>
      <c r="D189">
        <f t="shared" si="24"/>
        <v>687.01208429513804</v>
      </c>
      <c r="E189">
        <f t="shared" si="25"/>
        <v>5186.7006514460218</v>
      </c>
      <c r="F189">
        <f t="shared" si="26"/>
        <v>5028.1064654266129</v>
      </c>
      <c r="G189">
        <f t="shared" si="26"/>
        <v>4.4760336529336429E-10</v>
      </c>
      <c r="H189">
        <f t="shared" si="26"/>
        <v>4.608449268319588E-26</v>
      </c>
      <c r="I189">
        <f t="shared" si="26"/>
        <v>0</v>
      </c>
      <c r="J189">
        <f t="shared" si="21"/>
        <v>0</v>
      </c>
      <c r="K189">
        <f t="shared" si="27"/>
        <v>5028.1064654270604</v>
      </c>
      <c r="L189">
        <f t="shared" si="22"/>
        <v>158.59418601896141</v>
      </c>
      <c r="M189">
        <f t="shared" si="28"/>
        <v>25152.115839016933</v>
      </c>
    </row>
    <row r="190" spans="1:13" x14ac:dyDescent="0.3">
      <c r="A190" s="19">
        <v>541.799999999992</v>
      </c>
      <c r="B190" s="20">
        <v>6162</v>
      </c>
      <c r="C190">
        <f t="shared" si="23"/>
        <v>1313.2158746064288</v>
      </c>
      <c r="D190">
        <f t="shared" si="24"/>
        <v>686.96208429513808</v>
      </c>
      <c r="E190">
        <f t="shared" si="25"/>
        <v>4848.7841253935712</v>
      </c>
      <c r="F190">
        <f t="shared" si="26"/>
        <v>4877.6940383831998</v>
      </c>
      <c r="G190">
        <f t="shared" si="26"/>
        <v>6.3792644413800054E-10</v>
      </c>
      <c r="H190">
        <f t="shared" si="26"/>
        <v>8.8846521017373022E-26</v>
      </c>
      <c r="I190">
        <f t="shared" si="26"/>
        <v>0</v>
      </c>
      <c r="J190">
        <f t="shared" si="21"/>
        <v>0</v>
      </c>
      <c r="K190">
        <f t="shared" si="27"/>
        <v>4877.6940383838373</v>
      </c>
      <c r="L190">
        <f t="shared" si="22"/>
        <v>-28.909912990266093</v>
      </c>
      <c r="M190">
        <f t="shared" si="28"/>
        <v>835.78306910475624</v>
      </c>
    </row>
    <row r="191" spans="1:13" x14ac:dyDescent="0.3">
      <c r="A191" s="19">
        <v>541.84999999999195</v>
      </c>
      <c r="B191" s="20">
        <v>6131</v>
      </c>
      <c r="C191">
        <f t="shared" si="23"/>
        <v>1313.1324006588791</v>
      </c>
      <c r="D191">
        <f t="shared" si="24"/>
        <v>686.91208429513813</v>
      </c>
      <c r="E191">
        <f t="shared" si="25"/>
        <v>4817.8675993411207</v>
      </c>
      <c r="F191">
        <f t="shared" si="26"/>
        <v>4722.1874794340356</v>
      </c>
      <c r="G191">
        <f t="shared" si="26"/>
        <v>9.0711442744136355E-10</v>
      </c>
      <c r="H191">
        <f t="shared" si="26"/>
        <v>1.7070881339170008E-25</v>
      </c>
      <c r="I191">
        <f t="shared" si="26"/>
        <v>0</v>
      </c>
      <c r="J191">
        <f t="shared" si="21"/>
        <v>0</v>
      </c>
      <c r="K191">
        <f t="shared" si="27"/>
        <v>4722.1874794349424</v>
      </c>
      <c r="L191">
        <f t="shared" si="22"/>
        <v>95.680119906178334</v>
      </c>
      <c r="M191">
        <f t="shared" si="28"/>
        <v>9154.6853452606629</v>
      </c>
    </row>
    <row r="192" spans="1:13" x14ac:dyDescent="0.3">
      <c r="A192" s="19">
        <v>541.89999999999202</v>
      </c>
      <c r="B192" s="20">
        <v>5678</v>
      </c>
      <c r="C192">
        <f t="shared" si="23"/>
        <v>1313.0489267113294</v>
      </c>
      <c r="D192">
        <f t="shared" si="24"/>
        <v>686.86208429513806</v>
      </c>
      <c r="E192">
        <f t="shared" si="25"/>
        <v>4364.9510732886702</v>
      </c>
      <c r="F192">
        <f t="shared" si="26"/>
        <v>4562.3697183577042</v>
      </c>
      <c r="G192">
        <f t="shared" si="26"/>
        <v>1.2869680039598817E-9</v>
      </c>
      <c r="H192">
        <f t="shared" si="26"/>
        <v>3.2688979400662165E-25</v>
      </c>
      <c r="I192">
        <f t="shared" si="26"/>
        <v>0</v>
      </c>
      <c r="J192">
        <f t="shared" si="21"/>
        <v>0</v>
      </c>
      <c r="K192">
        <f t="shared" si="27"/>
        <v>4562.3697183589911</v>
      </c>
      <c r="L192">
        <f t="shared" si="22"/>
        <v>-197.41864507032096</v>
      </c>
      <c r="M192">
        <f t="shared" si="28"/>
        <v>38974.12142140136</v>
      </c>
    </row>
    <row r="193" spans="1:13" x14ac:dyDescent="0.3">
      <c r="A193" s="19">
        <v>541.94999999999197</v>
      </c>
      <c r="B193" s="20">
        <v>5580</v>
      </c>
      <c r="C193">
        <f t="shared" si="23"/>
        <v>1312.9654527637799</v>
      </c>
      <c r="D193">
        <f t="shared" si="24"/>
        <v>686.81208429513811</v>
      </c>
      <c r="E193">
        <f t="shared" si="25"/>
        <v>4267.0345472362205</v>
      </c>
      <c r="F193">
        <f t="shared" si="26"/>
        <v>4399.0237535661699</v>
      </c>
      <c r="G193">
        <f t="shared" si="26"/>
        <v>1.8217451911474045E-9</v>
      </c>
      <c r="H193">
        <f t="shared" si="26"/>
        <v>6.2384497388324603E-25</v>
      </c>
      <c r="I193">
        <f t="shared" si="26"/>
        <v>0</v>
      </c>
      <c r="J193">
        <f t="shared" si="21"/>
        <v>0</v>
      </c>
      <c r="K193">
        <f t="shared" si="27"/>
        <v>4399.0237535679917</v>
      </c>
      <c r="L193">
        <f t="shared" si="22"/>
        <v>-131.98920633177113</v>
      </c>
      <c r="M193">
        <f t="shared" si="28"/>
        <v>17421.150588090852</v>
      </c>
    </row>
    <row r="194" spans="1:13" x14ac:dyDescent="0.3">
      <c r="A194" s="19">
        <v>541.99999999999204</v>
      </c>
      <c r="B194" s="20">
        <v>5554</v>
      </c>
      <c r="C194">
        <f t="shared" si="23"/>
        <v>1312.88197881623</v>
      </c>
      <c r="D194">
        <f t="shared" si="24"/>
        <v>686.76208429513804</v>
      </c>
      <c r="E194">
        <f t="shared" si="25"/>
        <v>4241.11802118377</v>
      </c>
      <c r="F194">
        <f t="shared" si="26"/>
        <v>4232.926410872511</v>
      </c>
      <c r="G194">
        <f t="shared" si="26"/>
        <v>2.5728929700309452E-9</v>
      </c>
      <c r="H194">
        <f t="shared" si="26"/>
        <v>1.186538680529844E-24</v>
      </c>
      <c r="I194">
        <f t="shared" si="26"/>
        <v>0</v>
      </c>
      <c r="J194">
        <f t="shared" si="21"/>
        <v>0</v>
      </c>
      <c r="K194">
        <f t="shared" si="27"/>
        <v>4232.926410875084</v>
      </c>
      <c r="L194">
        <f t="shared" si="22"/>
        <v>8.1916103086859948</v>
      </c>
      <c r="M194">
        <f t="shared" si="28"/>
        <v>67.102479449370662</v>
      </c>
    </row>
    <row r="195" spans="1:13" x14ac:dyDescent="0.3">
      <c r="A195" s="19">
        <v>542.049999999992</v>
      </c>
      <c r="B195" s="20">
        <v>5251</v>
      </c>
      <c r="C195">
        <f t="shared" si="23"/>
        <v>1312.7985048686805</v>
      </c>
      <c r="D195">
        <f t="shared" si="24"/>
        <v>686.71208429513808</v>
      </c>
      <c r="E195">
        <f t="shared" si="25"/>
        <v>3938.2014951313195</v>
      </c>
      <c r="F195">
        <f t="shared" si="26"/>
        <v>4064.8423808551747</v>
      </c>
      <c r="G195">
        <f t="shared" si="26"/>
        <v>3.6255175806901979E-9</v>
      </c>
      <c r="H195">
        <f t="shared" si="26"/>
        <v>2.2491427569472544E-24</v>
      </c>
      <c r="I195">
        <f t="shared" si="26"/>
        <v>0</v>
      </c>
      <c r="J195">
        <f t="shared" si="21"/>
        <v>0</v>
      </c>
      <c r="K195">
        <f t="shared" si="27"/>
        <v>4064.8423808588004</v>
      </c>
      <c r="L195">
        <f t="shared" si="22"/>
        <v>-126.64088572748096</v>
      </c>
      <c r="M195">
        <f t="shared" si="28"/>
        <v>16037.913937840891</v>
      </c>
    </row>
    <row r="196" spans="1:13" x14ac:dyDescent="0.3">
      <c r="A196" s="19">
        <v>542.09999999999195</v>
      </c>
      <c r="B196" s="20">
        <v>5260</v>
      </c>
      <c r="C196">
        <f t="shared" si="23"/>
        <v>1312.7150309211311</v>
      </c>
      <c r="D196">
        <f t="shared" si="24"/>
        <v>686.66208429513813</v>
      </c>
      <c r="E196">
        <f t="shared" si="25"/>
        <v>3947.2849690788689</v>
      </c>
      <c r="F196">
        <f t="shared" si="26"/>
        <v>3895.5185959889473</v>
      </c>
      <c r="G196">
        <f t="shared" si="26"/>
        <v>5.0972098897838091E-9</v>
      </c>
      <c r="H196">
        <f t="shared" si="26"/>
        <v>4.2489541430829564E-24</v>
      </c>
      <c r="I196">
        <f t="shared" si="26"/>
        <v>0</v>
      </c>
      <c r="J196">
        <f t="shared" si="21"/>
        <v>0</v>
      </c>
      <c r="K196">
        <f t="shared" si="27"/>
        <v>3895.5185959940445</v>
      </c>
      <c r="L196">
        <f t="shared" si="22"/>
        <v>51.766373084824409</v>
      </c>
      <c r="M196">
        <f t="shared" si="28"/>
        <v>2679.7573823572329</v>
      </c>
    </row>
    <row r="197" spans="1:13" x14ac:dyDescent="0.3">
      <c r="A197" s="19">
        <v>542.14999999999202</v>
      </c>
      <c r="B197" s="20">
        <v>4966</v>
      </c>
      <c r="C197">
        <f t="shared" si="23"/>
        <v>1312.6315569735812</v>
      </c>
      <c r="D197">
        <f t="shared" si="24"/>
        <v>686.61208429513806</v>
      </c>
      <c r="E197">
        <f t="shared" si="25"/>
        <v>3653.3684430264188</v>
      </c>
      <c r="F197">
        <f t="shared" si="26"/>
        <v>3725.6790017597427</v>
      </c>
      <c r="G197">
        <f t="shared" si="26"/>
        <v>7.1500524109689423E-9</v>
      </c>
      <c r="H197">
        <f t="shared" si="26"/>
        <v>7.9997601724965368E-24</v>
      </c>
      <c r="I197">
        <f t="shared" si="26"/>
        <v>0</v>
      </c>
      <c r="J197">
        <f t="shared" si="21"/>
        <v>0</v>
      </c>
      <c r="K197">
        <f t="shared" si="27"/>
        <v>3725.6790017668927</v>
      </c>
      <c r="L197">
        <f t="shared" si="22"/>
        <v>-72.31055874047388</v>
      </c>
      <c r="M197">
        <f t="shared" si="28"/>
        <v>5228.8169053595238</v>
      </c>
    </row>
    <row r="198" spans="1:13" x14ac:dyDescent="0.3">
      <c r="A198" s="19">
        <v>542.19999999999197</v>
      </c>
      <c r="B198" s="20">
        <v>4846</v>
      </c>
      <c r="C198">
        <f t="shared" si="23"/>
        <v>1312.5480830260317</v>
      </c>
      <c r="D198">
        <f t="shared" si="24"/>
        <v>686.56208429513811</v>
      </c>
      <c r="E198">
        <f t="shared" si="25"/>
        <v>3533.4519169739683</v>
      </c>
      <c r="F198">
        <f t="shared" si="26"/>
        <v>3556.0197683957058</v>
      </c>
      <c r="G198">
        <f t="shared" si="26"/>
        <v>1.0006913367376636E-8</v>
      </c>
      <c r="H198">
        <f t="shared" si="26"/>
        <v>1.5010729254832864E-23</v>
      </c>
      <c r="I198">
        <f t="shared" si="26"/>
        <v>0</v>
      </c>
      <c r="J198">
        <f t="shared" si="21"/>
        <v>0</v>
      </c>
      <c r="K198">
        <f t="shared" si="27"/>
        <v>3556.0197684057125</v>
      </c>
      <c r="L198">
        <f t="shared" si="22"/>
        <v>-22.567851431744202</v>
      </c>
      <c r="M198">
        <f t="shared" si="28"/>
        <v>509.30791824527881</v>
      </c>
    </row>
    <row r="199" spans="1:13" x14ac:dyDescent="0.3">
      <c r="A199" s="19">
        <v>542.24999999999204</v>
      </c>
      <c r="B199" s="20">
        <v>4601</v>
      </c>
      <c r="C199">
        <f t="shared" si="23"/>
        <v>1312.4646090784818</v>
      </c>
      <c r="D199">
        <f t="shared" si="24"/>
        <v>686.51208429513804</v>
      </c>
      <c r="E199">
        <f t="shared" si="25"/>
        <v>3288.5353909215182</v>
      </c>
      <c r="F199">
        <f t="shared" si="26"/>
        <v>3387.2049818356668</v>
      </c>
      <c r="G199">
        <f t="shared" si="26"/>
        <v>1.3973501995301953E-8</v>
      </c>
      <c r="H199">
        <f t="shared" si="26"/>
        <v>2.8070911647466874E-23</v>
      </c>
      <c r="I199">
        <f t="shared" si="26"/>
        <v>0</v>
      </c>
      <c r="J199">
        <f t="shared" si="21"/>
        <v>0</v>
      </c>
      <c r="K199">
        <f t="shared" si="27"/>
        <v>3387.2049818496403</v>
      </c>
      <c r="L199">
        <f t="shared" si="22"/>
        <v>-98.669590928122034</v>
      </c>
      <c r="M199">
        <f t="shared" si="28"/>
        <v>9735.6881739229411</v>
      </c>
    </row>
    <row r="200" spans="1:13" x14ac:dyDescent="0.3">
      <c r="A200" s="19">
        <v>542.299999999992</v>
      </c>
      <c r="B200" s="20">
        <v>4355</v>
      </c>
      <c r="C200">
        <f t="shared" si="23"/>
        <v>1312.3811351309323</v>
      </c>
      <c r="D200">
        <f t="shared" si="24"/>
        <v>686.46208429513808</v>
      </c>
      <c r="E200">
        <f t="shared" si="25"/>
        <v>3042.6188648690677</v>
      </c>
      <c r="F200">
        <f t="shared" si="26"/>
        <v>3219.8628442793647</v>
      </c>
      <c r="G200">
        <f t="shared" si="26"/>
        <v>1.946814575639165E-8</v>
      </c>
      <c r="H200">
        <f t="shared" si="26"/>
        <v>5.2316796592554842E-23</v>
      </c>
      <c r="I200">
        <f t="shared" si="26"/>
        <v>0</v>
      </c>
      <c r="J200">
        <f t="shared" si="21"/>
        <v>0</v>
      </c>
      <c r="K200">
        <f t="shared" si="27"/>
        <v>3219.8628442988329</v>
      </c>
      <c r="L200">
        <f t="shared" si="22"/>
        <v>-177.2439794297652</v>
      </c>
      <c r="M200">
        <f t="shared" si="28"/>
        <v>31415.428244099032</v>
      </c>
    </row>
    <row r="201" spans="1:13" x14ac:dyDescent="0.3">
      <c r="A201" s="19">
        <v>542.34999999999104</v>
      </c>
      <c r="B201" s="20">
        <v>4194</v>
      </c>
      <c r="C201">
        <f t="shared" si="23"/>
        <v>1312.2976611833842</v>
      </c>
      <c r="D201">
        <f t="shared" si="24"/>
        <v>686.41208429513904</v>
      </c>
      <c r="E201">
        <f t="shared" si="25"/>
        <v>2881.7023388166158</v>
      </c>
      <c r="F201">
        <f t="shared" si="26"/>
        <v>3054.5824062360243</v>
      </c>
      <c r="G201">
        <f t="shared" si="26"/>
        <v>2.7061889942634375E-8</v>
      </c>
      <c r="H201">
        <f t="shared" si="26"/>
        <v>9.7175251105275815E-23</v>
      </c>
      <c r="I201">
        <f t="shared" si="26"/>
        <v>0</v>
      </c>
      <c r="J201">
        <f t="shared" si="21"/>
        <v>0</v>
      </c>
      <c r="K201">
        <f t="shared" si="27"/>
        <v>3054.5824062630863</v>
      </c>
      <c r="L201">
        <f t="shared" si="22"/>
        <v>-172.88006744647055</v>
      </c>
      <c r="M201">
        <f t="shared" si="28"/>
        <v>29887.517720296204</v>
      </c>
    </row>
    <row r="202" spans="1:13" x14ac:dyDescent="0.3">
      <c r="A202" s="19">
        <v>542.399999999991</v>
      </c>
      <c r="B202" s="20">
        <v>4022</v>
      </c>
      <c r="C202">
        <f t="shared" si="23"/>
        <v>1312.2141872358347</v>
      </c>
      <c r="D202">
        <f t="shared" si="24"/>
        <v>686.36208429513908</v>
      </c>
      <c r="E202">
        <f t="shared" si="25"/>
        <v>2709.7858127641653</v>
      </c>
      <c r="F202">
        <f t="shared" si="26"/>
        <v>2891.9108436145325</v>
      </c>
      <c r="G202">
        <f t="shared" si="26"/>
        <v>3.7532359231797825E-8</v>
      </c>
      <c r="H202">
        <f t="shared" si="26"/>
        <v>1.7988713306122985E-22</v>
      </c>
      <c r="I202">
        <f t="shared" si="26"/>
        <v>0</v>
      </c>
      <c r="J202">
        <f t="shared" si="21"/>
        <v>0</v>
      </c>
      <c r="K202">
        <f t="shared" si="27"/>
        <v>2891.9108436520651</v>
      </c>
      <c r="L202">
        <f t="shared" si="22"/>
        <v>-182.12503088789981</v>
      </c>
      <c r="M202">
        <f t="shared" si="28"/>
        <v>33169.526875918462</v>
      </c>
    </row>
    <row r="203" spans="1:13" x14ac:dyDescent="0.3">
      <c r="A203" s="19">
        <v>542.44999999999095</v>
      </c>
      <c r="B203" s="20">
        <v>3959</v>
      </c>
      <c r="C203">
        <f t="shared" si="23"/>
        <v>1312.1307132882853</v>
      </c>
      <c r="D203">
        <f t="shared" si="24"/>
        <v>686.31208429513913</v>
      </c>
      <c r="E203">
        <f t="shared" si="25"/>
        <v>2646.8692867117147</v>
      </c>
      <c r="F203">
        <f t="shared" si="26"/>
        <v>2732.3512852541871</v>
      </c>
      <c r="G203">
        <f t="shared" si="26"/>
        <v>5.1935917933171598E-8</v>
      </c>
      <c r="H203">
        <f t="shared" si="26"/>
        <v>3.3187491726712249E-22</v>
      </c>
      <c r="I203">
        <f t="shared" si="26"/>
        <v>0</v>
      </c>
      <c r="J203">
        <f t="shared" si="21"/>
        <v>0</v>
      </c>
      <c r="K203">
        <f t="shared" si="27"/>
        <v>2732.3512853061229</v>
      </c>
      <c r="L203">
        <f t="shared" si="22"/>
        <v>-85.481998594408196</v>
      </c>
      <c r="M203">
        <f t="shared" si="28"/>
        <v>7307.172083694405</v>
      </c>
    </row>
    <row r="204" spans="1:13" x14ac:dyDescent="0.3">
      <c r="A204" s="19">
        <v>542.49999999999102</v>
      </c>
      <c r="B204" s="20">
        <v>3806</v>
      </c>
      <c r="C204">
        <f t="shared" si="23"/>
        <v>1312.0472393407354</v>
      </c>
      <c r="D204">
        <f t="shared" si="24"/>
        <v>686.26208429513906</v>
      </c>
      <c r="E204">
        <f t="shared" si="25"/>
        <v>2493.9527606592646</v>
      </c>
      <c r="F204">
        <f t="shared" si="26"/>
        <v>2576.3611883263034</v>
      </c>
      <c r="G204">
        <f t="shared" si="26"/>
        <v>7.1704096174154986E-8</v>
      </c>
      <c r="H204">
        <f t="shared" si="26"/>
        <v>6.1020907350647986E-22</v>
      </c>
      <c r="I204">
        <f t="shared" si="26"/>
        <v>0</v>
      </c>
      <c r="J204">
        <f t="shared" si="21"/>
        <v>0</v>
      </c>
      <c r="K204">
        <f t="shared" si="27"/>
        <v>2576.3611883980075</v>
      </c>
      <c r="L204">
        <f t="shared" si="22"/>
        <v>-82.40842773874283</v>
      </c>
      <c r="M204">
        <f t="shared" si="28"/>
        <v>6791.1489623715988</v>
      </c>
    </row>
    <row r="205" spans="1:13" x14ac:dyDescent="0.3">
      <c r="A205" s="19">
        <v>542.54999999999097</v>
      </c>
      <c r="B205" s="20">
        <v>3771</v>
      </c>
      <c r="C205">
        <f t="shared" si="23"/>
        <v>1311.9637653931859</v>
      </c>
      <c r="D205">
        <f t="shared" si="24"/>
        <v>686.21208429513911</v>
      </c>
      <c r="E205">
        <f t="shared" si="25"/>
        <v>2459.0362346068141</v>
      </c>
      <c r="F205">
        <f t="shared" si="26"/>
        <v>2424.3512517137369</v>
      </c>
      <c r="G205">
        <f t="shared" si="26"/>
        <v>9.8772108884004546E-8</v>
      </c>
      <c r="H205">
        <f t="shared" si="26"/>
        <v>1.1181827626851734E-21</v>
      </c>
      <c r="I205">
        <f t="shared" si="26"/>
        <v>0</v>
      </c>
      <c r="J205">
        <f t="shared" si="21"/>
        <v>0</v>
      </c>
      <c r="K205">
        <f t="shared" si="27"/>
        <v>2424.351251812509</v>
      </c>
      <c r="L205">
        <f t="shared" si="22"/>
        <v>34.684982794305142</v>
      </c>
      <c r="M205">
        <f t="shared" si="28"/>
        <v>1203.0480314412437</v>
      </c>
    </row>
    <row r="206" spans="1:13" x14ac:dyDescent="0.3">
      <c r="A206" s="19">
        <v>542.59999999999104</v>
      </c>
      <c r="B206" s="20">
        <v>3711</v>
      </c>
      <c r="C206">
        <f t="shared" si="23"/>
        <v>1311.8802914456362</v>
      </c>
      <c r="D206">
        <f t="shared" si="24"/>
        <v>686.16208429513904</v>
      </c>
      <c r="E206">
        <f t="shared" si="25"/>
        <v>2399.1197085543636</v>
      </c>
      <c r="F206">
        <f t="shared" si="26"/>
        <v>2276.6848505278558</v>
      </c>
      <c r="G206">
        <f t="shared" si="26"/>
        <v>1.3574970472635536E-7</v>
      </c>
      <c r="H206">
        <f t="shared" si="26"/>
        <v>2.0420991578665626E-21</v>
      </c>
      <c r="I206">
        <f t="shared" ref="I206:J265" si="29">I$7*EXP(-(($D206-I$8)^2)/(2*I$9^2))</f>
        <v>0</v>
      </c>
      <c r="J206">
        <f t="shared" si="29"/>
        <v>0</v>
      </c>
      <c r="K206">
        <f t="shared" si="27"/>
        <v>2276.6848506636056</v>
      </c>
      <c r="L206">
        <f t="shared" ref="L206:L264" si="30">E206-K206</f>
        <v>122.43485789075794</v>
      </c>
      <c r="M206">
        <f t="shared" si="28"/>
        <v>14990.294426730092</v>
      </c>
    </row>
    <row r="207" spans="1:13" x14ac:dyDescent="0.3">
      <c r="A207" s="19">
        <v>542.649999999991</v>
      </c>
      <c r="B207" s="20">
        <v>3395</v>
      </c>
      <c r="C207">
        <f t="shared" ref="C207:C233" si="31">$P$14*A207+$Q$14</f>
        <v>1311.7968174980867</v>
      </c>
      <c r="D207">
        <f t="shared" ref="D207:D264" si="32">$E$4-A207-$N$7</f>
        <v>686.11208429513908</v>
      </c>
      <c r="E207">
        <f t="shared" ref="E207:E264" si="33">B207-C207</f>
        <v>2083.203182501913</v>
      </c>
      <c r="F207">
        <f t="shared" ref="F207:I265" si="34">F$7*EXP(-(($D207-F$8)^2)/(2*F$9^2))</f>
        <v>2133.6779687252829</v>
      </c>
      <c r="G207">
        <f t="shared" si="34"/>
        <v>1.8614769688927757E-7</v>
      </c>
      <c r="H207">
        <f t="shared" si="34"/>
        <v>3.7168134190387791E-21</v>
      </c>
      <c r="I207">
        <f t="shared" si="34"/>
        <v>0</v>
      </c>
      <c r="J207">
        <f t="shared" si="29"/>
        <v>0</v>
      </c>
      <c r="K207">
        <f t="shared" ref="K207:K264" si="35">F207+G207+H207+I207+J207</f>
        <v>2133.6779689114305</v>
      </c>
      <c r="L207">
        <f t="shared" si="30"/>
        <v>-50.474786409517492</v>
      </c>
      <c r="M207">
        <f t="shared" ref="M207:M264" si="36">(L207)^2</f>
        <v>2547.7040630864117</v>
      </c>
    </row>
    <row r="208" spans="1:13" x14ac:dyDescent="0.3">
      <c r="A208" s="19">
        <v>542.69999999999095</v>
      </c>
      <c r="B208" s="20">
        <v>3241</v>
      </c>
      <c r="C208">
        <f t="shared" si="31"/>
        <v>1311.713343550537</v>
      </c>
      <c r="D208">
        <f t="shared" si="32"/>
        <v>686.06208429513913</v>
      </c>
      <c r="E208">
        <f t="shared" si="33"/>
        <v>1929.286656449463</v>
      </c>
      <c r="F208">
        <f t="shared" si="34"/>
        <v>1995.5996012488665</v>
      </c>
      <c r="G208">
        <f t="shared" si="34"/>
        <v>2.5467754073747323E-7</v>
      </c>
      <c r="H208">
        <f t="shared" si="34"/>
        <v>6.7420907775323999E-21</v>
      </c>
      <c r="I208">
        <f t="shared" si="34"/>
        <v>0</v>
      </c>
      <c r="J208">
        <f t="shared" si="29"/>
        <v>0</v>
      </c>
      <c r="K208">
        <f t="shared" si="35"/>
        <v>1995.5996015035441</v>
      </c>
      <c r="L208">
        <f t="shared" si="30"/>
        <v>-66.312945054081183</v>
      </c>
      <c r="M208">
        <f t="shared" si="36"/>
        <v>4397.4066817455896</v>
      </c>
    </row>
    <row r="209" spans="1:13" x14ac:dyDescent="0.3">
      <c r="A209" s="19">
        <v>542.74999999999102</v>
      </c>
      <c r="B209" s="20">
        <v>3117</v>
      </c>
      <c r="C209">
        <f t="shared" si="31"/>
        <v>1311.6298696029874</v>
      </c>
      <c r="D209">
        <f t="shared" si="32"/>
        <v>686.01208429513906</v>
      </c>
      <c r="E209">
        <f t="shared" si="33"/>
        <v>1805.3701303970126</v>
      </c>
      <c r="F209">
        <f t="shared" si="34"/>
        <v>1862.672592394661</v>
      </c>
      <c r="G209">
        <f t="shared" si="34"/>
        <v>3.4764647828160008E-7</v>
      </c>
      <c r="H209">
        <f t="shared" si="34"/>
        <v>1.2188445845608772E-20</v>
      </c>
      <c r="I209">
        <f t="shared" si="34"/>
        <v>0</v>
      </c>
      <c r="J209">
        <f t="shared" si="29"/>
        <v>0</v>
      </c>
      <c r="K209">
        <f t="shared" si="35"/>
        <v>1862.6725927423074</v>
      </c>
      <c r="L209">
        <f t="shared" si="30"/>
        <v>-57.302462345294771</v>
      </c>
      <c r="M209">
        <f t="shared" si="36"/>
        <v>3283.5721908339251</v>
      </c>
    </row>
    <row r="210" spans="1:13" x14ac:dyDescent="0.3">
      <c r="A210" s="19">
        <v>542.79999999999097</v>
      </c>
      <c r="B210" s="20">
        <v>3026</v>
      </c>
      <c r="C210">
        <f t="shared" si="31"/>
        <v>1311.5463956554379</v>
      </c>
      <c r="D210">
        <f t="shared" si="32"/>
        <v>685.96208429513911</v>
      </c>
      <c r="E210">
        <f t="shared" si="33"/>
        <v>1714.4536043445621</v>
      </c>
      <c r="F210">
        <f t="shared" si="34"/>
        <v>1735.0748731639148</v>
      </c>
      <c r="G210">
        <f t="shared" si="34"/>
        <v>4.7347737107529384E-7</v>
      </c>
      <c r="H210">
        <f t="shared" si="34"/>
        <v>2.1959981479442056E-20</v>
      </c>
      <c r="I210">
        <f t="shared" si="34"/>
        <v>0</v>
      </c>
      <c r="J210">
        <f t="shared" si="29"/>
        <v>0</v>
      </c>
      <c r="K210">
        <f t="shared" si="35"/>
        <v>1735.0748736373921</v>
      </c>
      <c r="L210">
        <f t="shared" si="30"/>
        <v>-20.621269292829993</v>
      </c>
      <c r="M210">
        <f t="shared" si="36"/>
        <v>425.23674724741318</v>
      </c>
    </row>
    <row r="211" spans="1:13" x14ac:dyDescent="0.3">
      <c r="A211" s="19">
        <v>542.84999999999104</v>
      </c>
      <c r="B211" s="20">
        <v>2860</v>
      </c>
      <c r="C211">
        <f t="shared" si="31"/>
        <v>1311.4629217078882</v>
      </c>
      <c r="D211">
        <f t="shared" si="32"/>
        <v>685.91208429513904</v>
      </c>
      <c r="E211">
        <f t="shared" si="33"/>
        <v>1548.5370782921118</v>
      </c>
      <c r="F211">
        <f t="shared" si="34"/>
        <v>1612.9410572597308</v>
      </c>
      <c r="G211">
        <f t="shared" si="34"/>
        <v>6.4339077172376926E-7</v>
      </c>
      <c r="H211">
        <f t="shared" si="34"/>
        <v>3.9431700638192244E-20</v>
      </c>
      <c r="I211">
        <f t="shared" si="34"/>
        <v>0</v>
      </c>
      <c r="J211">
        <f t="shared" si="29"/>
        <v>0</v>
      </c>
      <c r="K211">
        <f t="shared" si="35"/>
        <v>1612.9410579031216</v>
      </c>
      <c r="L211">
        <f t="shared" si="30"/>
        <v>-64.403979611009845</v>
      </c>
      <c r="M211">
        <f t="shared" si="36"/>
        <v>4147.8725897353715</v>
      </c>
    </row>
    <row r="212" spans="1:13" x14ac:dyDescent="0.3">
      <c r="A212" s="19">
        <v>542.899999999991</v>
      </c>
      <c r="B212" s="20">
        <v>2823</v>
      </c>
      <c r="C212">
        <f t="shared" si="31"/>
        <v>1311.3794477603387</v>
      </c>
      <c r="D212">
        <f t="shared" si="32"/>
        <v>685.86208429513908</v>
      </c>
      <c r="E212">
        <f t="shared" si="33"/>
        <v>1511.6205522396613</v>
      </c>
      <c r="F212">
        <f t="shared" si="34"/>
        <v>1496.3643531300115</v>
      </c>
      <c r="G212">
        <f t="shared" si="34"/>
        <v>8.7229751217232872E-7</v>
      </c>
      <c r="H212">
        <f t="shared" si="34"/>
        <v>7.0564935296947295E-20</v>
      </c>
      <c r="I212">
        <f t="shared" si="34"/>
        <v>0</v>
      </c>
      <c r="J212">
        <f t="shared" si="29"/>
        <v>0</v>
      </c>
      <c r="K212">
        <f t="shared" si="35"/>
        <v>1496.364354002309</v>
      </c>
      <c r="L212">
        <f t="shared" si="30"/>
        <v>15.256198237352237</v>
      </c>
      <c r="M212">
        <f t="shared" si="36"/>
        <v>232.75158465738949</v>
      </c>
    </row>
    <row r="213" spans="1:13" x14ac:dyDescent="0.3">
      <c r="A213" s="19">
        <v>542.94999999999095</v>
      </c>
      <c r="B213" s="20">
        <v>2702</v>
      </c>
      <c r="C213">
        <f t="shared" si="31"/>
        <v>1311.295973812789</v>
      </c>
      <c r="D213">
        <f t="shared" si="32"/>
        <v>685.81208429513913</v>
      </c>
      <c r="E213">
        <f t="shared" si="33"/>
        <v>1390.704026187211</v>
      </c>
      <c r="F213">
        <f t="shared" si="34"/>
        <v>1385.3987479915395</v>
      </c>
      <c r="G213">
        <f t="shared" si="34"/>
        <v>1.1799636994177747E-6</v>
      </c>
      <c r="H213">
        <f t="shared" si="34"/>
        <v>1.258526278913507E-19</v>
      </c>
      <c r="I213">
        <f t="shared" si="34"/>
        <v>0</v>
      </c>
      <c r="J213">
        <f t="shared" si="29"/>
        <v>0</v>
      </c>
      <c r="K213">
        <f t="shared" si="35"/>
        <v>1385.3987491715031</v>
      </c>
      <c r="L213">
        <f t="shared" si="30"/>
        <v>5.3052770157078157</v>
      </c>
      <c r="M213">
        <f t="shared" si="36"/>
        <v>28.145964213397626</v>
      </c>
    </row>
    <row r="214" spans="1:13" x14ac:dyDescent="0.3">
      <c r="A214" s="19">
        <v>542.99999999999102</v>
      </c>
      <c r="B214" s="20">
        <v>2583</v>
      </c>
      <c r="C214">
        <f t="shared" si="31"/>
        <v>1311.2124998652394</v>
      </c>
      <c r="D214">
        <f t="shared" si="32"/>
        <v>685.76208429513906</v>
      </c>
      <c r="E214">
        <f t="shared" si="33"/>
        <v>1271.7875001347606</v>
      </c>
      <c r="F214">
        <f t="shared" si="34"/>
        <v>1280.0614191230529</v>
      </c>
      <c r="G214">
        <f t="shared" si="34"/>
        <v>1.5925272278531934E-6</v>
      </c>
      <c r="H214">
        <f t="shared" si="34"/>
        <v>2.2369976617226898E-19</v>
      </c>
      <c r="I214">
        <f t="shared" si="34"/>
        <v>0</v>
      </c>
      <c r="J214">
        <f t="shared" si="29"/>
        <v>0</v>
      </c>
      <c r="K214">
        <f t="shared" si="35"/>
        <v>1280.0614207155802</v>
      </c>
      <c r="L214">
        <f t="shared" si="30"/>
        <v>-8.2739205808195493</v>
      </c>
      <c r="M214">
        <f t="shared" si="36"/>
        <v>68.457761777709308</v>
      </c>
    </row>
    <row r="215" spans="1:13" x14ac:dyDescent="0.3">
      <c r="A215" s="19">
        <v>543.04999999999097</v>
      </c>
      <c r="B215" s="20">
        <v>2472</v>
      </c>
      <c r="C215">
        <f t="shared" si="31"/>
        <v>1311.1290259176899</v>
      </c>
      <c r="D215">
        <f t="shared" si="32"/>
        <v>685.71208429513911</v>
      </c>
      <c r="E215">
        <f t="shared" si="33"/>
        <v>1160.8709740823101</v>
      </c>
      <c r="F215">
        <f t="shared" si="34"/>
        <v>1180.3353277868744</v>
      </c>
      <c r="G215">
        <f t="shared" si="34"/>
        <v>2.1444666289669991E-6</v>
      </c>
      <c r="H215">
        <f t="shared" si="34"/>
        <v>3.9627682342750172E-19</v>
      </c>
      <c r="I215">
        <f t="shared" si="34"/>
        <v>0</v>
      </c>
      <c r="J215">
        <f t="shared" si="29"/>
        <v>0</v>
      </c>
      <c r="K215">
        <f t="shared" si="35"/>
        <v>1180.335329931341</v>
      </c>
      <c r="L215">
        <f t="shared" si="30"/>
        <v>-19.464355849030881</v>
      </c>
      <c r="M215">
        <f t="shared" si="36"/>
        <v>378.86114861770267</v>
      </c>
    </row>
    <row r="216" spans="1:13" x14ac:dyDescent="0.3">
      <c r="A216" s="19">
        <v>543.09999999999104</v>
      </c>
      <c r="B216" s="20">
        <v>2415</v>
      </c>
      <c r="C216">
        <f t="shared" si="31"/>
        <v>1311.04555197014</v>
      </c>
      <c r="D216">
        <f t="shared" si="32"/>
        <v>685.66208429513904</v>
      </c>
      <c r="E216">
        <f t="shared" si="33"/>
        <v>1103.95444802986</v>
      </c>
      <c r="F216">
        <f t="shared" si="34"/>
        <v>1086.1719519119854</v>
      </c>
      <c r="G216">
        <f t="shared" si="34"/>
        <v>2.8811503690491968E-6</v>
      </c>
      <c r="H216">
        <f t="shared" si="34"/>
        <v>6.9961919586968054E-19</v>
      </c>
      <c r="I216">
        <f t="shared" si="34"/>
        <v>0</v>
      </c>
      <c r="J216">
        <f t="shared" si="29"/>
        <v>0</v>
      </c>
      <c r="K216">
        <f t="shared" si="35"/>
        <v>1086.1719547931357</v>
      </c>
      <c r="L216">
        <f t="shared" si="30"/>
        <v>17.782493236724349</v>
      </c>
      <c r="M216">
        <f t="shared" si="36"/>
        <v>316.21706571414722</v>
      </c>
    </row>
    <row r="217" spans="1:13" x14ac:dyDescent="0.3">
      <c r="A217" s="19">
        <v>543.149999999991</v>
      </c>
      <c r="B217" s="20">
        <v>2342</v>
      </c>
      <c r="C217">
        <f t="shared" si="31"/>
        <v>1310.9620780225905</v>
      </c>
      <c r="D217">
        <f t="shared" si="32"/>
        <v>685.61208429513908</v>
      </c>
      <c r="E217">
        <f t="shared" si="33"/>
        <v>1031.0379219774095</v>
      </c>
      <c r="F217">
        <f t="shared" si="34"/>
        <v>997.49411507793047</v>
      </c>
      <c r="G217">
        <f t="shared" si="34"/>
        <v>3.8621288973157806E-6</v>
      </c>
      <c r="H217">
        <f t="shared" si="34"/>
        <v>1.2309903885254396E-18</v>
      </c>
      <c r="I217">
        <f t="shared" si="34"/>
        <v>0</v>
      </c>
      <c r="J217">
        <f t="shared" si="29"/>
        <v>0</v>
      </c>
      <c r="K217">
        <f t="shared" si="35"/>
        <v>997.49411894005937</v>
      </c>
      <c r="L217">
        <f t="shared" si="30"/>
        <v>33.543803037350131</v>
      </c>
      <c r="M217">
        <f t="shared" si="36"/>
        <v>1125.1867222085398</v>
      </c>
    </row>
    <row r="218" spans="1:13" x14ac:dyDescent="0.3">
      <c r="A218" s="19">
        <v>543.19999999999095</v>
      </c>
      <c r="B218" s="20">
        <v>2326</v>
      </c>
      <c r="C218">
        <f t="shared" si="31"/>
        <v>1310.878604075041</v>
      </c>
      <c r="D218">
        <f t="shared" si="32"/>
        <v>685.56208429513913</v>
      </c>
      <c r="E218">
        <f t="shared" si="33"/>
        <v>1015.121395924959</v>
      </c>
      <c r="F218">
        <f t="shared" si="34"/>
        <v>914.19887127986499</v>
      </c>
      <c r="G218">
        <f t="shared" si="34"/>
        <v>5.1653744477406887E-6</v>
      </c>
      <c r="H218">
        <f t="shared" si="34"/>
        <v>2.1586265190675327E-18</v>
      </c>
      <c r="I218">
        <f t="shared" si="34"/>
        <v>0</v>
      </c>
      <c r="J218">
        <f t="shared" si="29"/>
        <v>0</v>
      </c>
      <c r="K218">
        <f t="shared" si="35"/>
        <v>914.19887644523942</v>
      </c>
      <c r="L218">
        <f t="shared" si="30"/>
        <v>100.92251947971954</v>
      </c>
      <c r="M218">
        <f t="shared" si="36"/>
        <v>10185.354938134369</v>
      </c>
    </row>
    <row r="219" spans="1:13" x14ac:dyDescent="0.3">
      <c r="A219" s="19">
        <v>543.24999999999102</v>
      </c>
      <c r="B219" s="20">
        <v>2198</v>
      </c>
      <c r="C219">
        <f t="shared" si="31"/>
        <v>1310.7951301274911</v>
      </c>
      <c r="D219">
        <f t="shared" si="32"/>
        <v>685.51208429513906</v>
      </c>
      <c r="E219">
        <f t="shared" si="33"/>
        <v>887.20486987250888</v>
      </c>
      <c r="F219">
        <f t="shared" si="34"/>
        <v>836.1604073990012</v>
      </c>
      <c r="G219">
        <f t="shared" si="34"/>
        <v>6.8927267511759188E-6</v>
      </c>
      <c r="H219">
        <f t="shared" si="34"/>
        <v>3.7725087464247273E-18</v>
      </c>
      <c r="I219">
        <f t="shared" si="34"/>
        <v>0</v>
      </c>
      <c r="J219">
        <f t="shared" si="29"/>
        <v>0</v>
      </c>
      <c r="K219">
        <f t="shared" si="35"/>
        <v>836.16041429172799</v>
      </c>
      <c r="L219">
        <f t="shared" si="30"/>
        <v>51.044455580780891</v>
      </c>
      <c r="M219">
        <f t="shared" si="36"/>
        <v>2605.5364455383133</v>
      </c>
    </row>
    <row r="220" spans="1:13" x14ac:dyDescent="0.3">
      <c r="A220" s="19">
        <v>543.29999999999097</v>
      </c>
      <c r="B220" s="20">
        <v>2114</v>
      </c>
      <c r="C220">
        <f t="shared" si="31"/>
        <v>1310.7116561799417</v>
      </c>
      <c r="D220">
        <f t="shared" si="32"/>
        <v>685.46208429513911</v>
      </c>
      <c r="E220">
        <f t="shared" si="33"/>
        <v>803.28834382005834</v>
      </c>
      <c r="F220">
        <f t="shared" si="34"/>
        <v>763.23292812412797</v>
      </c>
      <c r="G220">
        <f t="shared" si="34"/>
        <v>9.1768687607989142E-6</v>
      </c>
      <c r="H220">
        <f t="shared" si="34"/>
        <v>6.5707191341671486E-18</v>
      </c>
      <c r="I220">
        <f t="shared" si="34"/>
        <v>0</v>
      </c>
      <c r="J220">
        <f t="shared" si="29"/>
        <v>0</v>
      </c>
      <c r="K220">
        <f t="shared" si="35"/>
        <v>763.2329373009967</v>
      </c>
      <c r="L220">
        <f t="shared" si="30"/>
        <v>40.055406519061648</v>
      </c>
      <c r="M220">
        <f t="shared" si="36"/>
        <v>1604.4355914072864</v>
      </c>
    </row>
    <row r="221" spans="1:13" x14ac:dyDescent="0.3">
      <c r="A221" s="19">
        <v>543.34999999999104</v>
      </c>
      <c r="B221" s="20">
        <v>2084</v>
      </c>
      <c r="C221">
        <f t="shared" si="31"/>
        <v>1310.6281822323917</v>
      </c>
      <c r="D221">
        <f t="shared" si="32"/>
        <v>685.41208429513904</v>
      </c>
      <c r="E221">
        <f t="shared" si="33"/>
        <v>773.37181776760826</v>
      </c>
      <c r="F221">
        <f t="shared" si="34"/>
        <v>695.25349121672502</v>
      </c>
      <c r="G221">
        <f t="shared" si="34"/>
        <v>1.2190238039882244E-5</v>
      </c>
      <c r="H221">
        <f t="shared" si="34"/>
        <v>1.1405792148269384E-17</v>
      </c>
      <c r="I221">
        <f t="shared" si="34"/>
        <v>0</v>
      </c>
      <c r="J221">
        <f t="shared" si="29"/>
        <v>0</v>
      </c>
      <c r="K221">
        <f t="shared" si="35"/>
        <v>695.25350340696309</v>
      </c>
      <c r="L221">
        <f t="shared" si="30"/>
        <v>78.118314360645172</v>
      </c>
      <c r="M221">
        <f t="shared" si="36"/>
        <v>6102.4710385485814</v>
      </c>
    </row>
    <row r="222" spans="1:13" x14ac:dyDescent="0.3">
      <c r="A222" s="19">
        <v>543.399999999991</v>
      </c>
      <c r="B222" s="20">
        <v>1979</v>
      </c>
      <c r="C222">
        <f t="shared" si="31"/>
        <v>1310.5447082848423</v>
      </c>
      <c r="D222">
        <f t="shared" si="32"/>
        <v>685.36208429513908</v>
      </c>
      <c r="E222">
        <f t="shared" si="33"/>
        <v>668.45529171515773</v>
      </c>
      <c r="F222">
        <f t="shared" si="34"/>
        <v>632.04476439920904</v>
      </c>
      <c r="G222">
        <f t="shared" si="34"/>
        <v>1.6156379956236507E-5</v>
      </c>
      <c r="H222">
        <f t="shared" si="34"/>
        <v>1.9731854459696422E-17</v>
      </c>
      <c r="I222">
        <f t="shared" si="34"/>
        <v>0</v>
      </c>
      <c r="J222">
        <f t="shared" si="29"/>
        <v>0</v>
      </c>
      <c r="K222">
        <f t="shared" si="35"/>
        <v>632.044780555589</v>
      </c>
      <c r="L222">
        <f t="shared" si="30"/>
        <v>36.410511159568728</v>
      </c>
      <c r="M222">
        <f t="shared" si="36"/>
        <v>1325.7253229010789</v>
      </c>
    </row>
    <row r="223" spans="1:13" x14ac:dyDescent="0.3">
      <c r="A223" s="19">
        <v>543.44999999999004</v>
      </c>
      <c r="B223" s="20">
        <v>1977</v>
      </c>
      <c r="C223">
        <f t="shared" si="31"/>
        <v>1310.4612343372942</v>
      </c>
      <c r="D223">
        <f t="shared" si="32"/>
        <v>685.31208429514004</v>
      </c>
      <c r="E223">
        <f t="shared" si="33"/>
        <v>666.53876566270583</v>
      </c>
      <c r="F223">
        <f t="shared" si="34"/>
        <v>573.41767867564556</v>
      </c>
      <c r="G223">
        <f t="shared" si="34"/>
        <v>2.1364372254160752E-5</v>
      </c>
      <c r="H223">
        <f t="shared" si="34"/>
        <v>3.4020465757715708E-17</v>
      </c>
      <c r="I223">
        <f t="shared" si="34"/>
        <v>0</v>
      </c>
      <c r="J223">
        <f t="shared" si="29"/>
        <v>0</v>
      </c>
      <c r="K223">
        <f t="shared" si="35"/>
        <v>573.41770004001785</v>
      </c>
      <c r="L223">
        <f t="shared" si="30"/>
        <v>93.121065622687979</v>
      </c>
      <c r="M223">
        <f t="shared" si="36"/>
        <v>8671.5328627049603</v>
      </c>
    </row>
    <row r="224" spans="1:13" x14ac:dyDescent="0.3">
      <c r="A224" s="19">
        <v>543.49999999999</v>
      </c>
      <c r="B224" s="20">
        <v>1846</v>
      </c>
      <c r="C224">
        <f t="shared" si="31"/>
        <v>1310.3777603897447</v>
      </c>
      <c r="D224">
        <f t="shared" si="32"/>
        <v>685.26208429514008</v>
      </c>
      <c r="E224">
        <f t="shared" si="33"/>
        <v>535.62223961025529</v>
      </c>
      <c r="F224">
        <f t="shared" si="34"/>
        <v>519.17395651568722</v>
      </c>
      <c r="G224">
        <f t="shared" si="34"/>
        <v>2.8187101640994439E-5</v>
      </c>
      <c r="H224">
        <f t="shared" si="34"/>
        <v>5.8457805461035353E-17</v>
      </c>
      <c r="I224">
        <f t="shared" si="34"/>
        <v>0</v>
      </c>
      <c r="J224">
        <f t="shared" si="29"/>
        <v>0</v>
      </c>
      <c r="K224">
        <f t="shared" si="35"/>
        <v>519.17398470278886</v>
      </c>
      <c r="L224">
        <f t="shared" si="30"/>
        <v>16.448254907466435</v>
      </c>
      <c r="M224">
        <f t="shared" si="36"/>
        <v>270.54508950099364</v>
      </c>
    </row>
    <row r="225" spans="1:13" x14ac:dyDescent="0.3">
      <c r="A225" s="19">
        <v>543.54999999998995</v>
      </c>
      <c r="B225" s="20">
        <v>1840</v>
      </c>
      <c r="C225">
        <f t="shared" si="31"/>
        <v>1310.2942864421952</v>
      </c>
      <c r="D225">
        <f t="shared" si="32"/>
        <v>685.21208429514013</v>
      </c>
      <c r="E225">
        <f t="shared" si="33"/>
        <v>529.70571355780476</v>
      </c>
      <c r="F225">
        <f t="shared" si="34"/>
        <v>469.10849697880093</v>
      </c>
      <c r="G225">
        <f t="shared" si="34"/>
        <v>3.7104357271436179E-5</v>
      </c>
      <c r="H225">
        <f t="shared" si="34"/>
        <v>1.0010935457216255E-16</v>
      </c>
      <c r="I225">
        <f t="shared" si="34"/>
        <v>0</v>
      </c>
      <c r="J225">
        <f t="shared" si="29"/>
        <v>0</v>
      </c>
      <c r="K225">
        <f t="shared" si="35"/>
        <v>469.10853408315819</v>
      </c>
      <c r="L225">
        <f t="shared" si="30"/>
        <v>60.597179474646566</v>
      </c>
      <c r="M225">
        <f t="shared" si="36"/>
        <v>3672.0181602825269</v>
      </c>
    </row>
    <row r="226" spans="1:13" x14ac:dyDescent="0.3">
      <c r="A226" s="19">
        <v>543.59999999999002</v>
      </c>
      <c r="B226" s="20">
        <v>1811</v>
      </c>
      <c r="C226">
        <f t="shared" si="31"/>
        <v>1310.2108124946453</v>
      </c>
      <c r="D226">
        <f t="shared" si="32"/>
        <v>685.16208429514006</v>
      </c>
      <c r="E226">
        <f t="shared" si="33"/>
        <v>500.78918750535468</v>
      </c>
      <c r="F226">
        <f t="shared" si="34"/>
        <v>423.01160340038444</v>
      </c>
      <c r="G226">
        <f t="shared" si="34"/>
        <v>4.8731929937159787E-5</v>
      </c>
      <c r="H226">
        <f t="shared" si="34"/>
        <v>1.7085854992669606E-16</v>
      </c>
      <c r="I226">
        <f t="shared" si="34"/>
        <v>0</v>
      </c>
      <c r="J226">
        <f t="shared" si="29"/>
        <v>0</v>
      </c>
      <c r="K226">
        <f t="shared" si="35"/>
        <v>423.0116521323144</v>
      </c>
      <c r="L226">
        <f t="shared" si="30"/>
        <v>77.77753537304028</v>
      </c>
      <c r="M226">
        <f t="shared" si="36"/>
        <v>6049.3450087045321</v>
      </c>
    </row>
    <row r="227" spans="1:13" x14ac:dyDescent="0.3">
      <c r="A227" s="19">
        <v>543.64999999998997</v>
      </c>
      <c r="B227" s="20">
        <v>1801</v>
      </c>
      <c r="C227">
        <f t="shared" si="31"/>
        <v>1310.1273385470959</v>
      </c>
      <c r="D227">
        <f t="shared" si="32"/>
        <v>685.11208429514011</v>
      </c>
      <c r="E227">
        <f t="shared" si="33"/>
        <v>490.87266145290414</v>
      </c>
      <c r="F227">
        <f t="shared" si="34"/>
        <v>380.671042766798</v>
      </c>
      <c r="G227">
        <f t="shared" si="34"/>
        <v>6.3858176923079402E-5</v>
      </c>
      <c r="H227">
        <f t="shared" si="34"/>
        <v>2.9062212374001119E-16</v>
      </c>
      <c r="I227">
        <f t="shared" si="34"/>
        <v>0</v>
      </c>
      <c r="J227">
        <f t="shared" si="29"/>
        <v>0</v>
      </c>
      <c r="K227">
        <f t="shared" si="35"/>
        <v>380.67110662497493</v>
      </c>
      <c r="L227">
        <f t="shared" si="30"/>
        <v>110.20155482792921</v>
      </c>
      <c r="M227">
        <f t="shared" si="36"/>
        <v>12144.382686493089</v>
      </c>
    </row>
    <row r="228" spans="1:13" x14ac:dyDescent="0.3">
      <c r="A228" s="19">
        <v>543.69999999999004</v>
      </c>
      <c r="B228" s="20">
        <v>1813</v>
      </c>
      <c r="C228">
        <f t="shared" si="31"/>
        <v>1310.0438645995462</v>
      </c>
      <c r="D228">
        <f t="shared" si="32"/>
        <v>685.06208429514004</v>
      </c>
      <c r="E228">
        <f t="shared" si="33"/>
        <v>502.95613540045383</v>
      </c>
      <c r="F228">
        <f t="shared" si="34"/>
        <v>341.87392918996153</v>
      </c>
      <c r="G228">
        <f t="shared" si="34"/>
        <v>8.3489839650990202E-5</v>
      </c>
      <c r="H228">
        <f t="shared" si="34"/>
        <v>4.9266366017944972E-16</v>
      </c>
      <c r="I228">
        <f t="shared" si="34"/>
        <v>0</v>
      </c>
      <c r="J228">
        <f t="shared" si="29"/>
        <v>0</v>
      </c>
      <c r="K228">
        <f t="shared" si="35"/>
        <v>341.87401267980118</v>
      </c>
      <c r="L228">
        <f t="shared" si="30"/>
        <v>161.08212272065265</v>
      </c>
      <c r="M228">
        <f t="shared" si="36"/>
        <v>25947.450260191399</v>
      </c>
    </row>
    <row r="229" spans="1:13" x14ac:dyDescent="0.3">
      <c r="A229" s="19">
        <v>543.74999999999</v>
      </c>
      <c r="B229" s="20">
        <v>1736</v>
      </c>
      <c r="C229">
        <f t="shared" si="31"/>
        <v>1309.9603906519965</v>
      </c>
      <c r="D229">
        <f t="shared" si="32"/>
        <v>685.01208429514008</v>
      </c>
      <c r="E229">
        <f t="shared" si="33"/>
        <v>426.03960934800352</v>
      </c>
      <c r="F229">
        <f t="shared" si="34"/>
        <v>306.40842701063713</v>
      </c>
      <c r="G229">
        <f t="shared" si="34"/>
        <v>1.0890929448380213E-4</v>
      </c>
      <c r="H229">
        <f t="shared" si="34"/>
        <v>8.3234291499666696E-16</v>
      </c>
      <c r="I229">
        <f t="shared" si="34"/>
        <v>0</v>
      </c>
      <c r="J229">
        <f t="shared" si="29"/>
        <v>0</v>
      </c>
      <c r="K229">
        <f t="shared" si="35"/>
        <v>306.40853591993164</v>
      </c>
      <c r="L229">
        <f t="shared" si="30"/>
        <v>119.63107342807189</v>
      </c>
      <c r="M229">
        <f t="shared" si="36"/>
        <v>14311.593729552727</v>
      </c>
    </row>
    <row r="230" spans="1:13" x14ac:dyDescent="0.3">
      <c r="A230" s="19">
        <v>543.79999999998995</v>
      </c>
      <c r="B230" s="20">
        <v>1666</v>
      </c>
      <c r="C230">
        <f t="shared" si="31"/>
        <v>1309.876916704447</v>
      </c>
      <c r="D230">
        <f t="shared" si="32"/>
        <v>684.96208429514013</v>
      </c>
      <c r="E230">
        <f t="shared" si="33"/>
        <v>356.12308329555299</v>
      </c>
      <c r="F230">
        <f t="shared" si="34"/>
        <v>274.06527192342355</v>
      </c>
      <c r="G230">
        <f t="shared" si="34"/>
        <v>1.4174588798325727E-4</v>
      </c>
      <c r="H230">
        <f t="shared" si="34"/>
        <v>1.4014704537696373E-15</v>
      </c>
      <c r="I230">
        <f t="shared" si="34"/>
        <v>0</v>
      </c>
      <c r="J230">
        <f t="shared" si="29"/>
        <v>0</v>
      </c>
      <c r="K230">
        <f t="shared" si="35"/>
        <v>274.06541366931151</v>
      </c>
      <c r="L230">
        <f t="shared" si="30"/>
        <v>82.057669626241477</v>
      </c>
      <c r="M230">
        <f t="shared" si="36"/>
        <v>6733.4611444893935</v>
      </c>
    </row>
    <row r="231" spans="1:13" x14ac:dyDescent="0.3">
      <c r="A231" s="19">
        <v>543.84999999999002</v>
      </c>
      <c r="B231" s="20">
        <v>1680</v>
      </c>
      <c r="C231">
        <f t="shared" si="31"/>
        <v>1309.7934427568973</v>
      </c>
      <c r="D231">
        <f t="shared" si="32"/>
        <v>684.91208429514006</v>
      </c>
      <c r="E231">
        <f t="shared" si="33"/>
        <v>370.20655724310268</v>
      </c>
      <c r="F231">
        <f t="shared" si="34"/>
        <v>244.63911112992966</v>
      </c>
      <c r="G231">
        <f t="shared" si="34"/>
        <v>1.8406456965764403E-4</v>
      </c>
      <c r="H231">
        <f t="shared" si="34"/>
        <v>2.351773576380326E-15</v>
      </c>
      <c r="I231">
        <f t="shared" si="34"/>
        <v>0</v>
      </c>
      <c r="J231">
        <f t="shared" si="29"/>
        <v>0</v>
      </c>
      <c r="K231">
        <f t="shared" si="35"/>
        <v>244.63929519449931</v>
      </c>
      <c r="L231">
        <f t="shared" si="30"/>
        <v>125.56726204860337</v>
      </c>
      <c r="M231">
        <f t="shared" si="36"/>
        <v>15767.137298382628</v>
      </c>
    </row>
    <row r="232" spans="1:13" x14ac:dyDescent="0.3">
      <c r="A232" s="19">
        <v>543.89999999998997</v>
      </c>
      <c r="B232" s="20">
        <v>1691</v>
      </c>
      <c r="C232">
        <f t="shared" si="31"/>
        <v>1309.7099688093479</v>
      </c>
      <c r="D232">
        <f t="shared" si="32"/>
        <v>684.86208429514011</v>
      </c>
      <c r="E232">
        <f t="shared" si="33"/>
        <v>381.29003119065214</v>
      </c>
      <c r="F232">
        <f t="shared" si="34"/>
        <v>217.92966585051437</v>
      </c>
      <c r="G232">
        <f t="shared" si="34"/>
        <v>2.3847570269522797E-4</v>
      </c>
      <c r="H232">
        <f t="shared" si="34"/>
        <v>3.9331179244234364E-15</v>
      </c>
      <c r="I232">
        <f t="shared" si="34"/>
        <v>0</v>
      </c>
      <c r="J232">
        <f t="shared" si="29"/>
        <v>0</v>
      </c>
      <c r="K232">
        <f t="shared" si="35"/>
        <v>217.92990432621707</v>
      </c>
      <c r="L232">
        <f t="shared" si="30"/>
        <v>163.36012686443507</v>
      </c>
      <c r="M232">
        <f t="shared" si="36"/>
        <v>26686.531049164321</v>
      </c>
    </row>
    <row r="233" spans="1:13" x14ac:dyDescent="0.3">
      <c r="A233" s="19">
        <v>543.94999999999004</v>
      </c>
      <c r="B233" s="20">
        <v>1555</v>
      </c>
      <c r="C233">
        <f t="shared" si="31"/>
        <v>1309.6264948617982</v>
      </c>
      <c r="D233">
        <f t="shared" si="32"/>
        <v>684.81208429514004</v>
      </c>
      <c r="E233">
        <f t="shared" si="33"/>
        <v>245.37350513820184</v>
      </c>
      <c r="F233">
        <f t="shared" si="34"/>
        <v>193.74272156063705</v>
      </c>
      <c r="G233">
        <f t="shared" si="34"/>
        <v>3.0827072306188183E-4</v>
      </c>
      <c r="H233">
        <f t="shared" si="34"/>
        <v>6.5555378646364752E-15</v>
      </c>
      <c r="I233">
        <f t="shared" si="34"/>
        <v>0</v>
      </c>
      <c r="J233">
        <f t="shared" si="29"/>
        <v>0</v>
      </c>
      <c r="K233">
        <f t="shared" si="35"/>
        <v>193.7430298313601</v>
      </c>
      <c r="L233">
        <f t="shared" si="30"/>
        <v>51.630475306841731</v>
      </c>
      <c r="M233">
        <f t="shared" si="36"/>
        <v>2665.7059804103937</v>
      </c>
    </row>
    <row r="234" spans="1:13" x14ac:dyDescent="0.3">
      <c r="A234" s="19">
        <v>543.99999999999</v>
      </c>
      <c r="B234" s="20">
        <v>1613</v>
      </c>
      <c r="C234">
        <f>$U$14*A234+$V$14</f>
        <v>1343.9996307095862</v>
      </c>
      <c r="D234">
        <f t="shared" si="32"/>
        <v>684.76208429514008</v>
      </c>
      <c r="E234">
        <f t="shared" si="33"/>
        <v>269.0003692904138</v>
      </c>
      <c r="F234">
        <f t="shared" si="34"/>
        <v>171.89095305826919</v>
      </c>
      <c r="G234">
        <f t="shared" si="34"/>
        <v>3.9758924825920758E-4</v>
      </c>
      <c r="H234">
        <f t="shared" si="34"/>
        <v>1.0889541483832029E-14</v>
      </c>
      <c r="I234">
        <f t="shared" si="34"/>
        <v>0</v>
      </c>
      <c r="J234">
        <f t="shared" si="29"/>
        <v>0</v>
      </c>
      <c r="K234">
        <f t="shared" si="35"/>
        <v>171.89135064751744</v>
      </c>
      <c r="L234">
        <f t="shared" si="30"/>
        <v>97.109018642896359</v>
      </c>
      <c r="M234">
        <f t="shared" si="36"/>
        <v>9430.1615017863933</v>
      </c>
    </row>
    <row r="235" spans="1:13" x14ac:dyDescent="0.3">
      <c r="A235" s="19">
        <v>544.04999999998995</v>
      </c>
      <c r="B235" s="20">
        <v>1602</v>
      </c>
      <c r="C235">
        <f t="shared" ref="C235:C298" si="37">$U$14*A235+$V$14</f>
        <v>1343.1440460743379</v>
      </c>
      <c r="D235">
        <f t="shared" si="32"/>
        <v>684.71208429514013</v>
      </c>
      <c r="E235">
        <f t="shared" si="33"/>
        <v>258.85595392566211</v>
      </c>
      <c r="F235">
        <f t="shared" si="34"/>
        <v>152.19459290860945</v>
      </c>
      <c r="G235">
        <f t="shared" si="34"/>
        <v>5.1162432958026468E-4</v>
      </c>
      <c r="H235">
        <f t="shared" si="34"/>
        <v>1.802771809526184E-14</v>
      </c>
      <c r="I235">
        <f t="shared" si="34"/>
        <v>0</v>
      </c>
      <c r="J235">
        <f t="shared" si="29"/>
        <v>0</v>
      </c>
      <c r="K235">
        <f t="shared" si="35"/>
        <v>152.19510453293907</v>
      </c>
      <c r="L235">
        <f t="shared" si="30"/>
        <v>106.66084939272304</v>
      </c>
      <c r="M235">
        <f t="shared" si="36"/>
        <v>11376.536793177147</v>
      </c>
    </row>
    <row r="236" spans="1:13" x14ac:dyDescent="0.3">
      <c r="A236" s="19">
        <v>544.09999999999002</v>
      </c>
      <c r="B236" s="20">
        <v>1550</v>
      </c>
      <c r="C236">
        <f t="shared" si="37"/>
        <v>1342.2884614390841</v>
      </c>
      <c r="D236">
        <f t="shared" si="32"/>
        <v>684.66208429514006</v>
      </c>
      <c r="E236">
        <f t="shared" si="33"/>
        <v>207.71153856091587</v>
      </c>
      <c r="F236">
        <f t="shared" si="34"/>
        <v>134.4819529707803</v>
      </c>
      <c r="G236">
        <f t="shared" si="34"/>
        <v>6.5687381836434687E-4</v>
      </c>
      <c r="H236">
        <f t="shared" si="34"/>
        <v>2.9744167898215299E-14</v>
      </c>
      <c r="I236">
        <f t="shared" si="34"/>
        <v>0</v>
      </c>
      <c r="J236">
        <f t="shared" si="29"/>
        <v>0</v>
      </c>
      <c r="K236">
        <f t="shared" si="35"/>
        <v>134.4826098445987</v>
      </c>
      <c r="L236">
        <f t="shared" si="30"/>
        <v>73.228928716317171</v>
      </c>
      <c r="M236">
        <f t="shared" si="36"/>
        <v>5362.4760009394613</v>
      </c>
    </row>
    <row r="237" spans="1:13" x14ac:dyDescent="0.3">
      <c r="A237" s="19">
        <v>544.14999999998997</v>
      </c>
      <c r="B237" s="20">
        <v>1554</v>
      </c>
      <c r="C237">
        <f t="shared" si="37"/>
        <v>1341.432876803834</v>
      </c>
      <c r="D237">
        <f t="shared" si="32"/>
        <v>684.61208429514011</v>
      </c>
      <c r="E237">
        <f t="shared" si="33"/>
        <v>212.56712319616599</v>
      </c>
      <c r="F237">
        <f t="shared" si="34"/>
        <v>118.58980958789995</v>
      </c>
      <c r="G237">
        <f t="shared" si="34"/>
        <v>8.4144730198340372E-4</v>
      </c>
      <c r="H237">
        <f t="shared" si="34"/>
        <v>4.8909451302455413E-14</v>
      </c>
      <c r="I237">
        <f t="shared" si="34"/>
        <v>0</v>
      </c>
      <c r="J237">
        <f t="shared" si="29"/>
        <v>0</v>
      </c>
      <c r="K237">
        <f t="shared" si="35"/>
        <v>118.59065103520197</v>
      </c>
      <c r="L237">
        <f t="shared" si="30"/>
        <v>93.976472160964022</v>
      </c>
      <c r="M237">
        <f t="shared" si="36"/>
        <v>8831.5773198204461</v>
      </c>
    </row>
    <row r="238" spans="1:13" x14ac:dyDescent="0.3">
      <c r="A238" s="19">
        <v>544.19999999999004</v>
      </c>
      <c r="B238" s="20">
        <v>1481</v>
      </c>
      <c r="C238">
        <f t="shared" si="37"/>
        <v>1340.5772921685821</v>
      </c>
      <c r="D238">
        <f t="shared" si="32"/>
        <v>684.56208429514004</v>
      </c>
      <c r="E238">
        <f t="shared" si="33"/>
        <v>140.42270783141794</v>
      </c>
      <c r="F238">
        <f t="shared" si="34"/>
        <v>104.36366364070838</v>
      </c>
      <c r="G238">
        <f t="shared" si="34"/>
        <v>1.0754397852571099E-3</v>
      </c>
      <c r="H238">
        <f t="shared" si="34"/>
        <v>8.0151869865768598E-14</v>
      </c>
      <c r="I238">
        <f t="shared" si="34"/>
        <v>0</v>
      </c>
      <c r="J238">
        <f t="shared" si="29"/>
        <v>0</v>
      </c>
      <c r="K238">
        <f t="shared" si="35"/>
        <v>104.36473908049372</v>
      </c>
      <c r="L238">
        <f t="shared" si="30"/>
        <v>36.057968750924218</v>
      </c>
      <c r="M238">
        <f t="shared" si="36"/>
        <v>1300.1771104426273</v>
      </c>
    </row>
    <row r="239" spans="1:13" x14ac:dyDescent="0.3">
      <c r="A239" s="19">
        <v>544.24999999999</v>
      </c>
      <c r="B239" s="20">
        <v>1491</v>
      </c>
      <c r="C239">
        <f t="shared" si="37"/>
        <v>1339.7217075333319</v>
      </c>
      <c r="D239">
        <f t="shared" si="32"/>
        <v>684.51208429514008</v>
      </c>
      <c r="E239">
        <f t="shared" si="33"/>
        <v>151.27829246666806</v>
      </c>
      <c r="F239">
        <f t="shared" si="34"/>
        <v>91.657887043021574</v>
      </c>
      <c r="G239">
        <f t="shared" si="34"/>
        <v>1.3713852753731875E-3</v>
      </c>
      <c r="H239">
        <f t="shared" si="34"/>
        <v>1.3090746936543053E-13</v>
      </c>
      <c r="I239">
        <f t="shared" si="34"/>
        <v>0</v>
      </c>
      <c r="J239">
        <f t="shared" si="29"/>
        <v>0</v>
      </c>
      <c r="K239">
        <f t="shared" si="35"/>
        <v>91.659258428297079</v>
      </c>
      <c r="L239">
        <f t="shared" si="30"/>
        <v>59.619034038370984</v>
      </c>
      <c r="M239">
        <f t="shared" si="36"/>
        <v>3554.4292196684378</v>
      </c>
    </row>
    <row r="240" spans="1:13" x14ac:dyDescent="0.3">
      <c r="A240" s="19">
        <v>544.29999999998995</v>
      </c>
      <c r="B240" s="20">
        <v>1522</v>
      </c>
      <c r="C240">
        <f t="shared" si="37"/>
        <v>1338.8661228980818</v>
      </c>
      <c r="D240">
        <f t="shared" si="32"/>
        <v>684.46208429514013</v>
      </c>
      <c r="E240">
        <f t="shared" si="33"/>
        <v>183.13387710191819</v>
      </c>
      <c r="F240">
        <f t="shared" si="34"/>
        <v>80.335767412008707</v>
      </c>
      <c r="G240">
        <f t="shared" si="34"/>
        <v>1.744805702124638E-3</v>
      </c>
      <c r="H240">
        <f t="shared" si="34"/>
        <v>2.1308118207474944E-13</v>
      </c>
      <c r="I240">
        <f t="shared" si="34"/>
        <v>0</v>
      </c>
      <c r="J240">
        <f t="shared" si="29"/>
        <v>0</v>
      </c>
      <c r="K240">
        <f t="shared" si="35"/>
        <v>80.337512217711051</v>
      </c>
      <c r="L240">
        <f t="shared" si="30"/>
        <v>102.79636488420714</v>
      </c>
      <c r="M240">
        <f t="shared" si="36"/>
        <v>10567.092633407054</v>
      </c>
    </row>
    <row r="241" spans="1:13" x14ac:dyDescent="0.3">
      <c r="A241" s="19">
        <v>544.34999999999002</v>
      </c>
      <c r="B241" s="20">
        <v>1450</v>
      </c>
      <c r="C241">
        <f t="shared" si="37"/>
        <v>1338.0105382628299</v>
      </c>
      <c r="D241">
        <f t="shared" si="32"/>
        <v>684.41208429514006</v>
      </c>
      <c r="E241">
        <f t="shared" si="33"/>
        <v>111.98946173717013</v>
      </c>
      <c r="F241">
        <f t="shared" si="34"/>
        <v>70.269462607984693</v>
      </c>
      <c r="G241">
        <f t="shared" si="34"/>
        <v>2.2148731998678475E-3</v>
      </c>
      <c r="H241">
        <f t="shared" si="34"/>
        <v>3.4566520757013673E-13</v>
      </c>
      <c r="I241">
        <f t="shared" si="34"/>
        <v>0</v>
      </c>
      <c r="J241">
        <f t="shared" si="29"/>
        <v>0</v>
      </c>
      <c r="K241">
        <f t="shared" si="35"/>
        <v>70.271677481184895</v>
      </c>
      <c r="L241">
        <f t="shared" si="30"/>
        <v>41.717784255985237</v>
      </c>
      <c r="M241">
        <f t="shared" si="36"/>
        <v>1740.3735232289296</v>
      </c>
    </row>
    <row r="242" spans="1:13" x14ac:dyDescent="0.3">
      <c r="A242" s="19">
        <v>544.39999999998997</v>
      </c>
      <c r="B242" s="20">
        <v>1429</v>
      </c>
      <c r="C242">
        <f t="shared" si="37"/>
        <v>1337.1549536275797</v>
      </c>
      <c r="D242">
        <f t="shared" si="32"/>
        <v>684.36208429514011</v>
      </c>
      <c r="E242">
        <f t="shared" si="33"/>
        <v>91.845046372420256</v>
      </c>
      <c r="F242">
        <f t="shared" si="34"/>
        <v>61.339876623938473</v>
      </c>
      <c r="G242">
        <f t="shared" si="34"/>
        <v>2.8052067227887626E-3</v>
      </c>
      <c r="H242">
        <f t="shared" si="34"/>
        <v>5.5885113927921222E-13</v>
      </c>
      <c r="I242">
        <f t="shared" si="34"/>
        <v>0</v>
      </c>
      <c r="J242">
        <f t="shared" si="29"/>
        <v>0</v>
      </c>
      <c r="K242">
        <f t="shared" si="35"/>
        <v>61.342681830661824</v>
      </c>
      <c r="L242">
        <f t="shared" si="30"/>
        <v>30.502364541758432</v>
      </c>
      <c r="M242">
        <f t="shared" si="36"/>
        <v>930.39424263832211</v>
      </c>
    </row>
    <row r="243" spans="1:13" x14ac:dyDescent="0.3">
      <c r="A243" s="19">
        <v>544.44999999999004</v>
      </c>
      <c r="B243" s="20">
        <v>1491</v>
      </c>
      <c r="C243">
        <f t="shared" si="37"/>
        <v>1336.2993689923278</v>
      </c>
      <c r="D243">
        <f t="shared" si="32"/>
        <v>684.31208429514004</v>
      </c>
      <c r="E243">
        <f t="shared" si="33"/>
        <v>154.7006310076722</v>
      </c>
      <c r="F243">
        <f t="shared" si="34"/>
        <v>53.436467943679631</v>
      </c>
      <c r="G243">
        <f t="shared" si="34"/>
        <v>3.5448272897024551E-3</v>
      </c>
      <c r="H243">
        <f t="shared" si="34"/>
        <v>9.0046433008275784E-13</v>
      </c>
      <c r="I243">
        <f t="shared" si="34"/>
        <v>0</v>
      </c>
      <c r="J243">
        <f t="shared" si="29"/>
        <v>0</v>
      </c>
      <c r="K243">
        <f t="shared" si="35"/>
        <v>53.440012770970235</v>
      </c>
      <c r="L243">
        <f t="shared" si="30"/>
        <v>101.26061823670196</v>
      </c>
      <c r="M243">
        <f t="shared" si="36"/>
        <v>10253.712805679097</v>
      </c>
    </row>
    <row r="244" spans="1:13" x14ac:dyDescent="0.3">
      <c r="A244" s="19">
        <v>544.49999999999</v>
      </c>
      <c r="B244" s="20">
        <v>1394</v>
      </c>
      <c r="C244">
        <f t="shared" si="37"/>
        <v>1335.4437843570777</v>
      </c>
      <c r="D244">
        <f t="shared" si="32"/>
        <v>684.26208429514008</v>
      </c>
      <c r="E244">
        <f t="shared" si="33"/>
        <v>58.556215642922325</v>
      </c>
      <c r="F244">
        <f t="shared" si="34"/>
        <v>46.457001002517494</v>
      </c>
      <c r="G244">
        <f t="shared" si="34"/>
        <v>4.469299885765457E-3</v>
      </c>
      <c r="H244">
        <f t="shared" si="34"/>
        <v>1.4459949898827307E-12</v>
      </c>
      <c r="I244">
        <f t="shared" si="34"/>
        <v>0</v>
      </c>
      <c r="J244">
        <f t="shared" si="29"/>
        <v>0</v>
      </c>
      <c r="K244">
        <f t="shared" si="35"/>
        <v>46.461470302404706</v>
      </c>
      <c r="L244">
        <f t="shared" si="30"/>
        <v>12.094745340517619</v>
      </c>
      <c r="M244">
        <f t="shared" si="36"/>
        <v>146.28286485197265</v>
      </c>
    </row>
    <row r="245" spans="1:13" x14ac:dyDescent="0.3">
      <c r="A245" s="19">
        <v>544.54999999998904</v>
      </c>
      <c r="B245" s="20">
        <v>1441</v>
      </c>
      <c r="C245">
        <f t="shared" si="37"/>
        <v>1334.5881997218439</v>
      </c>
      <c r="D245">
        <f t="shared" si="32"/>
        <v>684.21208429514104</v>
      </c>
      <c r="E245">
        <f t="shared" si="33"/>
        <v>106.41180027815608</v>
      </c>
      <c r="F245">
        <f t="shared" si="34"/>
        <v>40.30725079733601</v>
      </c>
      <c r="G245">
        <f t="shared" si="34"/>
        <v>5.6220942104103014E-3</v>
      </c>
      <c r="H245">
        <f t="shared" si="34"/>
        <v>2.314179081828861E-12</v>
      </c>
      <c r="I245">
        <f t="shared" si="34"/>
        <v>0</v>
      </c>
      <c r="J245">
        <f t="shared" si="29"/>
        <v>0</v>
      </c>
      <c r="K245">
        <f t="shared" si="35"/>
        <v>40.312872891548736</v>
      </c>
      <c r="L245">
        <f t="shared" si="30"/>
        <v>66.098927386607343</v>
      </c>
      <c r="M245">
        <f t="shared" si="36"/>
        <v>4369.0682016599903</v>
      </c>
    </row>
    <row r="246" spans="1:13" x14ac:dyDescent="0.3">
      <c r="A246" s="19">
        <v>544.599999999989</v>
      </c>
      <c r="B246" s="20">
        <v>1415</v>
      </c>
      <c r="C246">
        <f t="shared" si="37"/>
        <v>1333.7326150865938</v>
      </c>
      <c r="D246">
        <f t="shared" si="32"/>
        <v>684.16208429514109</v>
      </c>
      <c r="E246">
        <f t="shared" si="33"/>
        <v>81.267384913406204</v>
      </c>
      <c r="F246">
        <f t="shared" si="34"/>
        <v>34.900670029551648</v>
      </c>
      <c r="G246">
        <f t="shared" si="34"/>
        <v>7.0562010730387493E-3</v>
      </c>
      <c r="H246">
        <f t="shared" si="34"/>
        <v>3.6911104435015829E-12</v>
      </c>
      <c r="I246">
        <f t="shared" si="34"/>
        <v>0</v>
      </c>
      <c r="J246">
        <f t="shared" si="29"/>
        <v>0</v>
      </c>
      <c r="K246">
        <f t="shared" si="35"/>
        <v>34.907726230628377</v>
      </c>
      <c r="L246">
        <f t="shared" si="30"/>
        <v>46.359658682777827</v>
      </c>
      <c r="M246">
        <f t="shared" si="36"/>
        <v>2149.2179531836578</v>
      </c>
    </row>
    <row r="247" spans="1:13" x14ac:dyDescent="0.3">
      <c r="A247" s="19">
        <v>544.64999999998895</v>
      </c>
      <c r="B247" s="20">
        <v>1410</v>
      </c>
      <c r="C247">
        <f t="shared" si="37"/>
        <v>1332.8770304513437</v>
      </c>
      <c r="D247">
        <f t="shared" si="32"/>
        <v>684.11208429514113</v>
      </c>
      <c r="E247">
        <f t="shared" si="33"/>
        <v>77.122969548656329</v>
      </c>
      <c r="F247">
        <f t="shared" si="34"/>
        <v>30.158027445665599</v>
      </c>
      <c r="G247">
        <f t="shared" si="34"/>
        <v>8.8360463133534354E-3</v>
      </c>
      <c r="H247">
        <f t="shared" si="34"/>
        <v>5.8674178497080679E-12</v>
      </c>
      <c r="I247">
        <f t="shared" si="34"/>
        <v>0</v>
      </c>
      <c r="J247">
        <f t="shared" si="29"/>
        <v>0</v>
      </c>
      <c r="K247">
        <f t="shared" si="35"/>
        <v>30.16686349198482</v>
      </c>
      <c r="L247">
        <f t="shared" si="30"/>
        <v>46.956106056671508</v>
      </c>
      <c r="M247">
        <f t="shared" si="36"/>
        <v>2204.8758960053829</v>
      </c>
    </row>
    <row r="248" spans="1:13" x14ac:dyDescent="0.3">
      <c r="A248" s="19">
        <v>544.69999999998902</v>
      </c>
      <c r="B248" s="20">
        <v>1416</v>
      </c>
      <c r="C248">
        <f t="shared" si="37"/>
        <v>1332.0214458160917</v>
      </c>
      <c r="D248">
        <f t="shared" si="32"/>
        <v>684.06208429514106</v>
      </c>
      <c r="E248">
        <f t="shared" si="33"/>
        <v>83.978554183908273</v>
      </c>
      <c r="F248">
        <f t="shared" si="34"/>
        <v>26.007025279460102</v>
      </c>
      <c r="G248">
        <f t="shared" si="34"/>
        <v>1.1039749668255952E-2</v>
      </c>
      <c r="H248">
        <f t="shared" si="34"/>
        <v>9.2953746005785499E-12</v>
      </c>
      <c r="I248">
        <f t="shared" si="34"/>
        <v>0</v>
      </c>
      <c r="J248">
        <f t="shared" si="29"/>
        <v>0</v>
      </c>
      <c r="K248">
        <f t="shared" si="35"/>
        <v>26.018065029137652</v>
      </c>
      <c r="L248">
        <f t="shared" si="30"/>
        <v>57.96048915477062</v>
      </c>
      <c r="M248">
        <f t="shared" si="36"/>
        <v>3359.4183030602826</v>
      </c>
    </row>
    <row r="249" spans="1:13" x14ac:dyDescent="0.3">
      <c r="A249" s="19">
        <v>544.74999999998897</v>
      </c>
      <c r="B249" s="20">
        <v>1415</v>
      </c>
      <c r="C249">
        <f t="shared" si="37"/>
        <v>1331.1658611808416</v>
      </c>
      <c r="D249">
        <f t="shared" si="32"/>
        <v>684.01208429514111</v>
      </c>
      <c r="E249">
        <f t="shared" si="33"/>
        <v>83.834138819158397</v>
      </c>
      <c r="F249">
        <f t="shared" si="34"/>
        <v>22.381902927336441</v>
      </c>
      <c r="G249">
        <f t="shared" si="34"/>
        <v>1.3761782013838665E-2</v>
      </c>
      <c r="H249">
        <f t="shared" si="34"/>
        <v>1.467630322745099E-11</v>
      </c>
      <c r="I249">
        <f t="shared" si="34"/>
        <v>0</v>
      </c>
      <c r="J249">
        <f t="shared" si="29"/>
        <v>0</v>
      </c>
      <c r="K249">
        <f t="shared" si="35"/>
        <v>22.395664709364954</v>
      </c>
      <c r="L249">
        <f t="shared" si="30"/>
        <v>61.438474109793447</v>
      </c>
      <c r="M249">
        <f t="shared" si="36"/>
        <v>3774.6861009397599</v>
      </c>
    </row>
    <row r="250" spans="1:13" x14ac:dyDescent="0.3">
      <c r="A250" s="19">
        <v>544.79999999998904</v>
      </c>
      <c r="B250" s="20">
        <v>1429</v>
      </c>
      <c r="C250">
        <f t="shared" si="37"/>
        <v>1330.3102765455897</v>
      </c>
      <c r="D250">
        <f t="shared" si="32"/>
        <v>683.96208429514104</v>
      </c>
      <c r="E250">
        <f t="shared" si="33"/>
        <v>98.689723454410341</v>
      </c>
      <c r="F250">
        <f t="shared" si="34"/>
        <v>19.223033205778563</v>
      </c>
      <c r="G250">
        <f t="shared" si="34"/>
        <v>1.7116080863072636E-2</v>
      </c>
      <c r="H250">
        <f t="shared" si="34"/>
        <v>2.3093850869223903E-11</v>
      </c>
      <c r="I250">
        <f t="shared" si="34"/>
        <v>0</v>
      </c>
      <c r="J250">
        <f t="shared" si="29"/>
        <v>0</v>
      </c>
      <c r="K250">
        <f t="shared" si="35"/>
        <v>19.240149286664728</v>
      </c>
      <c r="L250">
        <f t="shared" si="30"/>
        <v>79.44957416774561</v>
      </c>
      <c r="M250">
        <f t="shared" si="36"/>
        <v>6312.2348354361102</v>
      </c>
    </row>
    <row r="251" spans="1:13" x14ac:dyDescent="0.3">
      <c r="A251" s="19">
        <v>544.849999999989</v>
      </c>
      <c r="B251" s="20">
        <v>1363</v>
      </c>
      <c r="C251">
        <f t="shared" si="37"/>
        <v>1329.4546919103395</v>
      </c>
      <c r="D251">
        <f t="shared" si="32"/>
        <v>683.91208429514109</v>
      </c>
      <c r="E251">
        <f t="shared" si="33"/>
        <v>33.545308089660466</v>
      </c>
      <c r="F251">
        <f t="shared" si="34"/>
        <v>16.476516771390816</v>
      </c>
      <c r="G251">
        <f t="shared" si="34"/>
        <v>2.123969086029967E-2</v>
      </c>
      <c r="H251">
        <f t="shared" si="34"/>
        <v>3.6216455100192931E-11</v>
      </c>
      <c r="I251">
        <f t="shared" si="34"/>
        <v>0</v>
      </c>
      <c r="J251">
        <f t="shared" si="29"/>
        <v>0</v>
      </c>
      <c r="K251">
        <f t="shared" si="35"/>
        <v>16.497756462287331</v>
      </c>
      <c r="L251">
        <f t="shared" si="30"/>
        <v>17.047551627373135</v>
      </c>
      <c r="M251">
        <f t="shared" si="36"/>
        <v>290.61901648795242</v>
      </c>
    </row>
    <row r="252" spans="1:13" x14ac:dyDescent="0.3">
      <c r="A252" s="19">
        <v>544.89999999998895</v>
      </c>
      <c r="B252" s="20">
        <v>1359</v>
      </c>
      <c r="C252">
        <f t="shared" si="37"/>
        <v>1328.5991072750894</v>
      </c>
      <c r="D252">
        <f t="shared" si="32"/>
        <v>683.86208429514113</v>
      </c>
      <c r="E252">
        <f t="shared" si="33"/>
        <v>30.400892724910591</v>
      </c>
      <c r="F252">
        <f t="shared" si="34"/>
        <v>14.093779535466156</v>
      </c>
      <c r="G252">
        <f t="shared" si="34"/>
        <v>2.62970032301926E-2</v>
      </c>
      <c r="H252">
        <f t="shared" si="34"/>
        <v>5.6603778382594356E-11</v>
      </c>
      <c r="I252">
        <f t="shared" si="34"/>
        <v>0</v>
      </c>
      <c r="J252">
        <f t="shared" si="29"/>
        <v>0</v>
      </c>
      <c r="K252">
        <f t="shared" si="35"/>
        <v>14.120076538752953</v>
      </c>
      <c r="L252">
        <f t="shared" si="30"/>
        <v>16.280816186157637</v>
      </c>
      <c r="M252">
        <f t="shared" si="36"/>
        <v>265.06497568745249</v>
      </c>
    </row>
    <row r="253" spans="1:13" x14ac:dyDescent="0.3">
      <c r="A253" s="19">
        <v>544.94999999998902</v>
      </c>
      <c r="B253" s="20">
        <v>1391</v>
      </c>
      <c r="C253">
        <f t="shared" si="37"/>
        <v>1327.7435226398375</v>
      </c>
      <c r="D253">
        <f t="shared" si="32"/>
        <v>683.81208429514106</v>
      </c>
      <c r="E253">
        <f t="shared" si="33"/>
        <v>63.256477360162535</v>
      </c>
      <c r="F253">
        <f t="shared" si="34"/>
        <v>12.03117718906195</v>
      </c>
      <c r="G253">
        <f t="shared" si="34"/>
        <v>3.2484675633556635E-2</v>
      </c>
      <c r="H253">
        <f t="shared" si="34"/>
        <v>8.8168774837027081E-11</v>
      </c>
      <c r="I253">
        <f t="shared" si="34"/>
        <v>0</v>
      </c>
      <c r="J253">
        <f t="shared" si="29"/>
        <v>0</v>
      </c>
      <c r="K253">
        <f t="shared" si="35"/>
        <v>12.063661864783676</v>
      </c>
      <c r="L253">
        <f t="shared" si="30"/>
        <v>51.192815495378859</v>
      </c>
      <c r="M253">
        <f t="shared" si="36"/>
        <v>2620.7043583439017</v>
      </c>
    </row>
    <row r="254" spans="1:13" x14ac:dyDescent="0.3">
      <c r="A254" s="19">
        <v>544.99999999998897</v>
      </c>
      <c r="B254" s="20">
        <v>1376</v>
      </c>
      <c r="C254">
        <f t="shared" si="37"/>
        <v>1326.8879380045873</v>
      </c>
      <c r="D254">
        <f t="shared" si="32"/>
        <v>683.76208429514111</v>
      </c>
      <c r="E254">
        <f t="shared" si="33"/>
        <v>49.11206199541266</v>
      </c>
      <c r="F254">
        <f t="shared" si="34"/>
        <v>10.249610277012238</v>
      </c>
      <c r="G254">
        <f t="shared" si="34"/>
        <v>4.0037321554147957E-2</v>
      </c>
      <c r="H254">
        <f t="shared" si="34"/>
        <v>1.3687183545956567E-10</v>
      </c>
      <c r="I254">
        <f t="shared" si="34"/>
        <v>0</v>
      </c>
      <c r="J254">
        <f t="shared" si="29"/>
        <v>0</v>
      </c>
      <c r="K254">
        <f t="shared" si="35"/>
        <v>10.289647598703258</v>
      </c>
      <c r="L254">
        <f t="shared" si="30"/>
        <v>38.822414396709405</v>
      </c>
      <c r="M254">
        <f t="shared" si="36"/>
        <v>1507.1798595898297</v>
      </c>
    </row>
    <row r="255" spans="1:13" x14ac:dyDescent="0.3">
      <c r="A255" s="19">
        <v>545.04999999998904</v>
      </c>
      <c r="B255" s="20">
        <v>1385</v>
      </c>
      <c r="C255">
        <f t="shared" si="37"/>
        <v>1326.0323533693354</v>
      </c>
      <c r="D255">
        <f t="shared" si="32"/>
        <v>683.71208429514104</v>
      </c>
      <c r="E255">
        <f t="shared" si="33"/>
        <v>58.967646630664603</v>
      </c>
      <c r="F255">
        <f t="shared" si="34"/>
        <v>8.714152627160427</v>
      </c>
      <c r="G255">
        <f t="shared" si="34"/>
        <v>4.923406605736063E-2</v>
      </c>
      <c r="H255">
        <f t="shared" si="34"/>
        <v>2.1175968266568304E-10</v>
      </c>
      <c r="I255">
        <f t="shared" si="34"/>
        <v>0</v>
      </c>
      <c r="J255">
        <f t="shared" si="29"/>
        <v>0</v>
      </c>
      <c r="K255">
        <f t="shared" si="35"/>
        <v>8.7633866934295472</v>
      </c>
      <c r="L255">
        <f t="shared" si="30"/>
        <v>50.204259937235058</v>
      </c>
      <c r="M255">
        <f t="shared" si="36"/>
        <v>2520.4677158454651</v>
      </c>
    </row>
    <row r="256" spans="1:13" x14ac:dyDescent="0.3">
      <c r="A256" s="19">
        <v>545.099999999989</v>
      </c>
      <c r="B256" s="20">
        <v>1372</v>
      </c>
      <c r="C256">
        <f t="shared" si="37"/>
        <v>1325.1767687340853</v>
      </c>
      <c r="D256">
        <f t="shared" si="32"/>
        <v>683.66208429514109</v>
      </c>
      <c r="E256">
        <f t="shared" si="33"/>
        <v>46.823231265914728</v>
      </c>
      <c r="F256">
        <f t="shared" si="34"/>
        <v>7.393695358264579</v>
      </c>
      <c r="G256">
        <f t="shared" si="34"/>
        <v>6.0406072357966474E-2</v>
      </c>
      <c r="H256">
        <f t="shared" si="34"/>
        <v>3.265144191410392E-10</v>
      </c>
      <c r="I256">
        <f t="shared" si="34"/>
        <v>0</v>
      </c>
      <c r="J256">
        <f t="shared" si="29"/>
        <v>0</v>
      </c>
      <c r="K256">
        <f t="shared" si="35"/>
        <v>7.4541014309490601</v>
      </c>
      <c r="L256">
        <f t="shared" si="30"/>
        <v>39.369129834965669</v>
      </c>
      <c r="M256">
        <f t="shared" si="36"/>
        <v>1549.928383962384</v>
      </c>
    </row>
    <row r="257" spans="1:13" x14ac:dyDescent="0.3">
      <c r="A257" s="19">
        <v>545.14999999998895</v>
      </c>
      <c r="B257" s="20">
        <v>1384</v>
      </c>
      <c r="C257">
        <f t="shared" si="37"/>
        <v>1324.3211840988351</v>
      </c>
      <c r="D257">
        <f t="shared" si="32"/>
        <v>683.61208429514113</v>
      </c>
      <c r="E257">
        <f t="shared" si="33"/>
        <v>59.678815901164853</v>
      </c>
      <c r="F257">
        <f t="shared" si="34"/>
        <v>6.2606081587474272</v>
      </c>
      <c r="G257">
        <f t="shared" si="34"/>
        <v>7.3945150911894075E-2</v>
      </c>
      <c r="H257">
        <f t="shared" si="34"/>
        <v>5.0175458908531828E-10</v>
      </c>
      <c r="I257">
        <f t="shared" si="34"/>
        <v>0</v>
      </c>
      <c r="J257">
        <f t="shared" si="29"/>
        <v>0</v>
      </c>
      <c r="K257">
        <f t="shared" si="35"/>
        <v>6.3345533101610751</v>
      </c>
      <c r="L257">
        <f t="shared" si="30"/>
        <v>53.344262591003776</v>
      </c>
      <c r="M257">
        <f t="shared" si="36"/>
        <v>2845.6103513779649</v>
      </c>
    </row>
    <row r="258" spans="1:13" x14ac:dyDescent="0.3">
      <c r="A258" s="19">
        <v>545.19999999998902</v>
      </c>
      <c r="B258" s="20">
        <v>1433</v>
      </c>
      <c r="C258">
        <f t="shared" si="37"/>
        <v>1323.4655994635832</v>
      </c>
      <c r="D258">
        <f t="shared" si="32"/>
        <v>683.56208429514106</v>
      </c>
      <c r="E258">
        <f t="shared" si="33"/>
        <v>109.5344005364168</v>
      </c>
      <c r="F258">
        <f t="shared" si="34"/>
        <v>5.29041905085358</v>
      </c>
      <c r="G258">
        <f t="shared" si="34"/>
        <v>9.0313569463313564E-2</v>
      </c>
      <c r="H258">
        <f t="shared" si="34"/>
        <v>7.684404944759232E-10</v>
      </c>
      <c r="I258">
        <f t="shared" si="34"/>
        <v>0</v>
      </c>
      <c r="J258">
        <f t="shared" si="29"/>
        <v>0</v>
      </c>
      <c r="K258">
        <f t="shared" si="35"/>
        <v>5.3807326210853343</v>
      </c>
      <c r="L258">
        <f t="shared" si="30"/>
        <v>104.15366791533147</v>
      </c>
      <c r="M258">
        <f t="shared" si="36"/>
        <v>10847.986540217147</v>
      </c>
    </row>
    <row r="259" spans="1:13" x14ac:dyDescent="0.3">
      <c r="A259" s="19">
        <v>545.24999999998897</v>
      </c>
      <c r="B259" s="20">
        <v>1314</v>
      </c>
      <c r="C259">
        <f t="shared" si="37"/>
        <v>1322.6100148283331</v>
      </c>
      <c r="D259">
        <f t="shared" si="32"/>
        <v>683.51208429514111</v>
      </c>
      <c r="E259">
        <f t="shared" si="33"/>
        <v>-8.6100148283330782</v>
      </c>
      <c r="F259">
        <f t="shared" si="34"/>
        <v>4.4615134301457324</v>
      </c>
      <c r="G259">
        <f t="shared" si="34"/>
        <v>0.11005518835543057</v>
      </c>
      <c r="H259">
        <f t="shared" si="34"/>
        <v>1.1728947258455985E-9</v>
      </c>
      <c r="I259">
        <f t="shared" si="34"/>
        <v>0</v>
      </c>
      <c r="J259">
        <f t="shared" si="29"/>
        <v>0</v>
      </c>
      <c r="K259">
        <f t="shared" si="35"/>
        <v>4.5715686196740579</v>
      </c>
      <c r="L259">
        <f t="shared" si="30"/>
        <v>-13.181583448007135</v>
      </c>
      <c r="M259">
        <f t="shared" si="36"/>
        <v>173.75414219677569</v>
      </c>
    </row>
    <row r="260" spans="1:13" x14ac:dyDescent="0.3">
      <c r="A260" s="19">
        <v>545.29999999998904</v>
      </c>
      <c r="B260" s="20">
        <v>1362</v>
      </c>
      <c r="C260">
        <f t="shared" si="37"/>
        <v>1321.7544301930811</v>
      </c>
      <c r="D260">
        <f t="shared" si="32"/>
        <v>683.46208429514104</v>
      </c>
      <c r="E260">
        <f t="shared" si="33"/>
        <v>40.245569806918866</v>
      </c>
      <c r="F260">
        <f t="shared" si="34"/>
        <v>3.7548527982653059</v>
      </c>
      <c r="G260">
        <f t="shared" si="34"/>
        <v>0.13380805012545011</v>
      </c>
      <c r="H260">
        <f t="shared" si="34"/>
        <v>1.784176131330657E-9</v>
      </c>
      <c r="I260">
        <f t="shared" si="34"/>
        <v>0</v>
      </c>
      <c r="J260">
        <f t="shared" si="29"/>
        <v>0</v>
      </c>
      <c r="K260">
        <f t="shared" si="35"/>
        <v>3.888660850174932</v>
      </c>
      <c r="L260">
        <f t="shared" si="30"/>
        <v>36.356908956743936</v>
      </c>
      <c r="M260">
        <f t="shared" si="36"/>
        <v>1321.8248288889674</v>
      </c>
    </row>
    <row r="261" spans="1:13" x14ac:dyDescent="0.3">
      <c r="A261" s="19">
        <v>545.349999999989</v>
      </c>
      <c r="B261" s="20">
        <v>1344</v>
      </c>
      <c r="C261">
        <f t="shared" si="37"/>
        <v>1320.898845557831</v>
      </c>
      <c r="D261">
        <f t="shared" si="32"/>
        <v>683.41208429514109</v>
      </c>
      <c r="E261">
        <f t="shared" si="33"/>
        <v>23.10115444216899</v>
      </c>
      <c r="F261">
        <f t="shared" si="34"/>
        <v>3.153713285613958</v>
      </c>
      <c r="G261">
        <f t="shared" si="34"/>
        <v>0.16231855558059777</v>
      </c>
      <c r="H261">
        <f t="shared" si="34"/>
        <v>2.7048695064133375E-9</v>
      </c>
      <c r="I261">
        <f t="shared" si="34"/>
        <v>0</v>
      </c>
      <c r="J261">
        <f t="shared" si="29"/>
        <v>0</v>
      </c>
      <c r="K261">
        <f t="shared" si="35"/>
        <v>3.3160318438994256</v>
      </c>
      <c r="L261">
        <f t="shared" si="30"/>
        <v>19.785122598269567</v>
      </c>
      <c r="M261">
        <f t="shared" si="36"/>
        <v>391.4510762285571</v>
      </c>
    </row>
    <row r="262" spans="1:13" x14ac:dyDescent="0.3">
      <c r="A262" s="19">
        <v>545.39999999998895</v>
      </c>
      <c r="B262" s="20">
        <v>1294</v>
      </c>
      <c r="C262">
        <f t="shared" si="37"/>
        <v>1320.0432609225809</v>
      </c>
      <c r="D262">
        <f t="shared" si="32"/>
        <v>683.36208429514113</v>
      </c>
      <c r="E262">
        <f t="shared" si="33"/>
        <v>-26.043260922580885</v>
      </c>
      <c r="F262">
        <f t="shared" si="34"/>
        <v>2.643443787469788</v>
      </c>
      <c r="G262">
        <f t="shared" si="34"/>
        <v>0.19645735978638207</v>
      </c>
      <c r="H262">
        <f t="shared" si="34"/>
        <v>4.0868134285729365E-9</v>
      </c>
      <c r="I262">
        <f t="shared" si="34"/>
        <v>0</v>
      </c>
      <c r="J262">
        <f t="shared" si="29"/>
        <v>0</v>
      </c>
      <c r="K262">
        <f t="shared" si="35"/>
        <v>2.8399011513429837</v>
      </c>
      <c r="L262">
        <f t="shared" si="30"/>
        <v>-28.88316207392387</v>
      </c>
      <c r="M262">
        <f t="shared" si="36"/>
        <v>834.23705138855428</v>
      </c>
    </row>
    <row r="263" spans="1:13" x14ac:dyDescent="0.3">
      <c r="A263" s="19">
        <v>545.44999999998902</v>
      </c>
      <c r="B263" s="20">
        <v>1333</v>
      </c>
      <c r="C263">
        <f t="shared" si="37"/>
        <v>1319.1876762873289</v>
      </c>
      <c r="D263">
        <f t="shared" si="32"/>
        <v>683.31208429514106</v>
      </c>
      <c r="E263">
        <f t="shared" si="33"/>
        <v>13.812323712671059</v>
      </c>
      <c r="F263">
        <f t="shared" si="34"/>
        <v>2.2112433094714739</v>
      </c>
      <c r="G263">
        <f t="shared" si="34"/>
        <v>0.23723712022632429</v>
      </c>
      <c r="H263">
        <f t="shared" si="34"/>
        <v>6.1539392780513329E-9</v>
      </c>
      <c r="I263">
        <f t="shared" si="34"/>
        <v>0</v>
      </c>
      <c r="J263">
        <f t="shared" si="29"/>
        <v>0</v>
      </c>
      <c r="K263">
        <f t="shared" si="35"/>
        <v>2.4484804358517374</v>
      </c>
      <c r="L263">
        <f t="shared" si="30"/>
        <v>11.363843276819322</v>
      </c>
      <c r="M263">
        <f t="shared" si="36"/>
        <v>129.13693402011171</v>
      </c>
    </row>
    <row r="264" spans="1:13" x14ac:dyDescent="0.3">
      <c r="A264" s="19">
        <v>545.49999999998897</v>
      </c>
      <c r="B264" s="20">
        <v>1326</v>
      </c>
      <c r="C264">
        <f t="shared" si="37"/>
        <v>1318.3320916520788</v>
      </c>
      <c r="D264">
        <f t="shared" si="32"/>
        <v>683.26208429514111</v>
      </c>
      <c r="E264">
        <f t="shared" si="33"/>
        <v>7.667908347921184</v>
      </c>
      <c r="F264">
        <f t="shared" si="34"/>
        <v>1.8459569326822924</v>
      </c>
      <c r="G264">
        <f t="shared" si="34"/>
        <v>0.2858322253289024</v>
      </c>
      <c r="H264">
        <f t="shared" si="34"/>
        <v>9.2353105274126143E-9</v>
      </c>
      <c r="I264">
        <f t="shared" si="34"/>
        <v>0</v>
      </c>
      <c r="J264">
        <f t="shared" si="29"/>
        <v>0</v>
      </c>
      <c r="K264">
        <f t="shared" si="35"/>
        <v>2.1317891672465055</v>
      </c>
      <c r="L264">
        <f t="shared" si="30"/>
        <v>5.5361191806746781</v>
      </c>
      <c r="M264">
        <f t="shared" si="36"/>
        <v>30.648615582634068</v>
      </c>
    </row>
    <row r="265" spans="1:13" x14ac:dyDescent="0.3">
      <c r="A265" s="19">
        <v>545.54999999998904</v>
      </c>
      <c r="B265" s="20">
        <v>1346</v>
      </c>
      <c r="C265">
        <f t="shared" si="37"/>
        <v>1317.4765070168269</v>
      </c>
      <c r="D265">
        <f t="shared" ref="D265:D328" si="38">$E$4-A265-$N$7</f>
        <v>683.21208429514104</v>
      </c>
      <c r="E265">
        <f t="shared" ref="E265:E328" si="39">B265-C265</f>
        <v>28.523492983173128</v>
      </c>
      <c r="F265">
        <f t="shared" si="34"/>
        <v>1.5378896612564981</v>
      </c>
      <c r="G265">
        <f t="shared" si="34"/>
        <v>0.34360062406961639</v>
      </c>
      <c r="H265">
        <f t="shared" si="34"/>
        <v>1.3812735634735747E-8</v>
      </c>
      <c r="I265">
        <f t="shared" si="34"/>
        <v>0</v>
      </c>
      <c r="J265">
        <f t="shared" si="29"/>
        <v>0</v>
      </c>
      <c r="K265">
        <f t="shared" ref="K265:K328" si="40">F265+G265+H265+I265+J265</f>
        <v>1.88149029913885</v>
      </c>
      <c r="L265">
        <f t="shared" ref="L265:L328" si="41">E265-K265</f>
        <v>26.642002684034278</v>
      </c>
      <c r="M265">
        <f t="shared" ref="M265:M328" si="42">(L265)^2</f>
        <v>709.79630701608971</v>
      </c>
    </row>
    <row r="266" spans="1:13" x14ac:dyDescent="0.3">
      <c r="A266" s="19">
        <v>545.599999999989</v>
      </c>
      <c r="B266" s="20">
        <v>1344</v>
      </c>
      <c r="C266">
        <f t="shared" si="37"/>
        <v>1316.6209223815767</v>
      </c>
      <c r="D266">
        <f t="shared" si="38"/>
        <v>683.16208429514109</v>
      </c>
      <c r="E266">
        <f t="shared" si="39"/>
        <v>27.379077618423253</v>
      </c>
      <c r="F266">
        <f t="shared" ref="F266:J316" si="43">F$7*EXP(-(($D266-F$8)^2)/(2*F$9^2))</f>
        <v>1.2786373032785978</v>
      </c>
      <c r="G266">
        <f t="shared" si="43"/>
        <v>0.412107865883867</v>
      </c>
      <c r="H266">
        <f t="shared" si="43"/>
        <v>2.0589120625846974E-8</v>
      </c>
      <c r="I266">
        <f t="shared" si="43"/>
        <v>0</v>
      </c>
      <c r="J266">
        <f t="shared" si="43"/>
        <v>0</v>
      </c>
      <c r="K266">
        <f t="shared" si="40"/>
        <v>1.6907451897515855</v>
      </c>
      <c r="L266">
        <f t="shared" si="41"/>
        <v>25.688332428671668</v>
      </c>
      <c r="M266">
        <f t="shared" si="42"/>
        <v>659.89042296594448</v>
      </c>
    </row>
    <row r="267" spans="1:13" x14ac:dyDescent="0.3">
      <c r="A267" s="19">
        <v>545.64999999998804</v>
      </c>
      <c r="B267" s="20">
        <v>1297</v>
      </c>
      <c r="C267">
        <f t="shared" si="37"/>
        <v>1315.7653377463412</v>
      </c>
      <c r="D267">
        <f t="shared" si="38"/>
        <v>683.11208429514204</v>
      </c>
      <c r="E267">
        <f t="shared" si="39"/>
        <v>-18.765337746341174</v>
      </c>
      <c r="F267">
        <f t="shared" si="43"/>
        <v>1.0609334537876578</v>
      </c>
      <c r="G267">
        <f t="shared" si="43"/>
        <v>0.49315344411010714</v>
      </c>
      <c r="H267">
        <f t="shared" si="43"/>
        <v>3.0586219247902966E-8</v>
      </c>
      <c r="I267">
        <f t="shared" si="43"/>
        <v>0</v>
      </c>
      <c r="J267">
        <f t="shared" si="43"/>
        <v>0</v>
      </c>
      <c r="K267">
        <f t="shared" si="40"/>
        <v>1.5540869284839842</v>
      </c>
      <c r="L267">
        <f t="shared" si="41"/>
        <v>-20.319424674825157</v>
      </c>
      <c r="M267">
        <f t="shared" si="42"/>
        <v>412.87901911589347</v>
      </c>
    </row>
    <row r="268" spans="1:13" x14ac:dyDescent="0.3">
      <c r="A268" s="19">
        <v>545.69999999998799</v>
      </c>
      <c r="B268" s="20">
        <v>1380</v>
      </c>
      <c r="C268">
        <f t="shared" si="37"/>
        <v>1314.909753111091</v>
      </c>
      <c r="D268">
        <f t="shared" si="38"/>
        <v>683.06208429514209</v>
      </c>
      <c r="E268">
        <f t="shared" si="39"/>
        <v>65.09024688890895</v>
      </c>
      <c r="F268">
        <f t="shared" si="43"/>
        <v>0.87851159474399398</v>
      </c>
      <c r="G268">
        <f t="shared" si="43"/>
        <v>0.58879951503577366</v>
      </c>
      <c r="H268">
        <f t="shared" si="43"/>
        <v>4.5283886966869687E-8</v>
      </c>
      <c r="I268">
        <f t="shared" si="43"/>
        <v>0</v>
      </c>
      <c r="J268">
        <f t="shared" si="43"/>
        <v>0</v>
      </c>
      <c r="K268">
        <f t="shared" si="40"/>
        <v>1.4673111550636544</v>
      </c>
      <c r="L268">
        <f t="shared" si="41"/>
        <v>63.622935733845296</v>
      </c>
      <c r="M268">
        <f t="shared" si="42"/>
        <v>4047.8779513930085</v>
      </c>
    </row>
    <row r="269" spans="1:13" x14ac:dyDescent="0.3">
      <c r="A269" s="19">
        <v>545.74999999998795</v>
      </c>
      <c r="B269" s="20">
        <v>1265</v>
      </c>
      <c r="C269">
        <f t="shared" si="37"/>
        <v>1314.0541684758409</v>
      </c>
      <c r="D269">
        <f t="shared" si="38"/>
        <v>683.01208429514213</v>
      </c>
      <c r="E269">
        <f t="shared" si="39"/>
        <v>-49.054168475840925</v>
      </c>
      <c r="F269">
        <f t="shared" si="43"/>
        <v>0.72598129609673223</v>
      </c>
      <c r="G269">
        <f t="shared" si="43"/>
        <v>0.70140203774061638</v>
      </c>
      <c r="H269">
        <f t="shared" si="43"/>
        <v>6.6817696441414788E-8</v>
      </c>
      <c r="I269">
        <f t="shared" si="43"/>
        <v>0</v>
      </c>
      <c r="J269">
        <f t="shared" si="43"/>
        <v>0</v>
      </c>
      <c r="K269">
        <f t="shared" si="40"/>
        <v>1.4273834006550452</v>
      </c>
      <c r="L269">
        <f t="shared" si="41"/>
        <v>-50.481551876495971</v>
      </c>
      <c r="M269">
        <f t="shared" si="42"/>
        <v>2548.3870798593539</v>
      </c>
    </row>
    <row r="270" spans="1:13" x14ac:dyDescent="0.3">
      <c r="A270" s="19">
        <v>545.79999999998802</v>
      </c>
      <c r="B270" s="20">
        <v>1344</v>
      </c>
      <c r="C270">
        <f t="shared" si="37"/>
        <v>1313.198583840589</v>
      </c>
      <c r="D270">
        <f t="shared" si="38"/>
        <v>682.96208429514206</v>
      </c>
      <c r="E270">
        <f t="shared" si="39"/>
        <v>30.801416159411019</v>
      </c>
      <c r="F270">
        <f t="shared" si="43"/>
        <v>0.59871749152385423</v>
      </c>
      <c r="G270">
        <f t="shared" si="43"/>
        <v>0.8336443468882927</v>
      </c>
      <c r="H270">
        <f t="shared" si="43"/>
        <v>9.8258289975142321E-8</v>
      </c>
      <c r="I270">
        <f t="shared" si="43"/>
        <v>0</v>
      </c>
      <c r="J270">
        <f t="shared" si="43"/>
        <v>0</v>
      </c>
      <c r="K270">
        <f t="shared" si="40"/>
        <v>1.432361936670437</v>
      </c>
      <c r="L270">
        <f t="shared" si="41"/>
        <v>29.369054222740584</v>
      </c>
      <c r="M270">
        <f t="shared" si="42"/>
        <v>862.54134593827655</v>
      </c>
    </row>
    <row r="271" spans="1:13" x14ac:dyDescent="0.3">
      <c r="A271" s="19">
        <v>545.84999999998797</v>
      </c>
      <c r="B271" s="20">
        <v>1333</v>
      </c>
      <c r="C271">
        <f t="shared" si="37"/>
        <v>1312.3429992053389</v>
      </c>
      <c r="D271">
        <f t="shared" si="38"/>
        <v>682.91208429514211</v>
      </c>
      <c r="E271">
        <f t="shared" si="39"/>
        <v>20.657000794661144</v>
      </c>
      <c r="F271">
        <f t="shared" si="43"/>
        <v>0.4927618090254644</v>
      </c>
      <c r="G271">
        <f t="shared" si="43"/>
        <v>0.98857313073403097</v>
      </c>
      <c r="H271">
        <f t="shared" si="43"/>
        <v>1.4400474594156786E-7</v>
      </c>
      <c r="I271">
        <f t="shared" si="43"/>
        <v>0</v>
      </c>
      <c r="J271">
        <f t="shared" si="43"/>
        <v>0</v>
      </c>
      <c r="K271">
        <f t="shared" si="40"/>
        <v>1.4813350837642414</v>
      </c>
      <c r="L271">
        <f t="shared" si="41"/>
        <v>19.175665710896901</v>
      </c>
      <c r="M271">
        <f t="shared" si="42"/>
        <v>367.70615545606717</v>
      </c>
    </row>
    <row r="272" spans="1:13" x14ac:dyDescent="0.3">
      <c r="A272" s="19">
        <v>545.89999999998804</v>
      </c>
      <c r="B272" s="20">
        <v>1315</v>
      </c>
      <c r="C272">
        <f t="shared" si="37"/>
        <v>1311.4874145700869</v>
      </c>
      <c r="D272">
        <f t="shared" si="38"/>
        <v>682.86208429514204</v>
      </c>
      <c r="E272">
        <f t="shared" si="39"/>
        <v>3.5125854299130879</v>
      </c>
      <c r="F272">
        <f t="shared" si="43"/>
        <v>0.40473495687055927</v>
      </c>
      <c r="G272">
        <f t="shared" si="43"/>
        <v>1.1696367396580152</v>
      </c>
      <c r="H272">
        <f t="shared" si="43"/>
        <v>2.1033633873930893E-7</v>
      </c>
      <c r="I272">
        <f t="shared" si="43"/>
        <v>0</v>
      </c>
      <c r="J272">
        <f t="shared" si="43"/>
        <v>0</v>
      </c>
      <c r="K272">
        <f t="shared" si="40"/>
        <v>1.5743719068649134</v>
      </c>
      <c r="L272">
        <f t="shared" si="41"/>
        <v>1.9382135230481745</v>
      </c>
      <c r="M272">
        <f t="shared" si="42"/>
        <v>3.7566716609268167</v>
      </c>
    </row>
    <row r="273" spans="1:13" x14ac:dyDescent="0.3">
      <c r="A273" s="19">
        <v>545.94999999998799</v>
      </c>
      <c r="B273" s="20">
        <v>1347</v>
      </c>
      <c r="C273">
        <f t="shared" si="37"/>
        <v>1310.6318299348368</v>
      </c>
      <c r="D273">
        <f t="shared" si="38"/>
        <v>682.81208429514209</v>
      </c>
      <c r="E273">
        <f t="shared" si="39"/>
        <v>36.368170065163213</v>
      </c>
      <c r="F273">
        <f t="shared" si="43"/>
        <v>0.33175919704314111</v>
      </c>
      <c r="G273">
        <f t="shared" si="43"/>
        <v>1.3807256960211289</v>
      </c>
      <c r="H273">
        <f t="shared" si="43"/>
        <v>3.0618345249979908E-7</v>
      </c>
      <c r="I273">
        <f t="shared" si="43"/>
        <v>0</v>
      </c>
      <c r="J273">
        <f t="shared" si="43"/>
        <v>0</v>
      </c>
      <c r="K273">
        <f t="shared" si="40"/>
        <v>1.7124851992477226</v>
      </c>
      <c r="L273">
        <f t="shared" si="41"/>
        <v>34.655684865915489</v>
      </c>
      <c r="M273">
        <f t="shared" si="42"/>
        <v>1201.0164935256439</v>
      </c>
    </row>
    <row r="274" spans="1:13" x14ac:dyDescent="0.3">
      <c r="A274" s="19">
        <v>545.99999999998795</v>
      </c>
      <c r="B274" s="20">
        <v>1349</v>
      </c>
      <c r="C274">
        <f t="shared" si="37"/>
        <v>1309.7762452995867</v>
      </c>
      <c r="D274">
        <f t="shared" si="38"/>
        <v>682.76208429514213</v>
      </c>
      <c r="E274">
        <f t="shared" si="39"/>
        <v>39.223754700413338</v>
      </c>
      <c r="F274">
        <f t="shared" si="43"/>
        <v>0.27138997864026915</v>
      </c>
      <c r="G274">
        <f t="shared" si="43"/>
        <v>1.6262152139663095</v>
      </c>
      <c r="H274">
        <f t="shared" si="43"/>
        <v>4.4420047916682543E-7</v>
      </c>
      <c r="I274">
        <f t="shared" si="43"/>
        <v>0</v>
      </c>
      <c r="J274">
        <f t="shared" si="43"/>
        <v>0</v>
      </c>
      <c r="K274">
        <f t="shared" si="40"/>
        <v>1.8976056368070577</v>
      </c>
      <c r="L274">
        <f t="shared" si="41"/>
        <v>37.32614906360628</v>
      </c>
      <c r="M274">
        <f t="shared" si="42"/>
        <v>1393.241403918556</v>
      </c>
    </row>
    <row r="275" spans="1:13" x14ac:dyDescent="0.3">
      <c r="A275" s="19">
        <v>546.04999999998802</v>
      </c>
      <c r="B275" s="20">
        <v>1352</v>
      </c>
      <c r="C275">
        <f t="shared" si="37"/>
        <v>1308.9206606643347</v>
      </c>
      <c r="D275">
        <f t="shared" si="38"/>
        <v>682.71208429514206</v>
      </c>
      <c r="E275">
        <f t="shared" si="39"/>
        <v>43.079339335665281</v>
      </c>
      <c r="F275">
        <f t="shared" si="43"/>
        <v>0.2215558505318142</v>
      </c>
      <c r="G275">
        <f t="shared" si="43"/>
        <v>1.9110094678119141</v>
      </c>
      <c r="H275">
        <f t="shared" si="43"/>
        <v>6.4225313176895652E-7</v>
      </c>
      <c r="I275">
        <f t="shared" si="43"/>
        <v>0</v>
      </c>
      <c r="J275">
        <f t="shared" si="43"/>
        <v>0</v>
      </c>
      <c r="K275">
        <f t="shared" si="40"/>
        <v>2.1325659605968599</v>
      </c>
      <c r="L275">
        <f t="shared" si="41"/>
        <v>40.946773375068425</v>
      </c>
      <c r="M275">
        <f t="shared" si="42"/>
        <v>1676.6382498292123</v>
      </c>
    </row>
    <row r="276" spans="1:13" x14ac:dyDescent="0.3">
      <c r="A276" s="19">
        <v>546.09999999998797</v>
      </c>
      <c r="B276" s="20">
        <v>1331</v>
      </c>
      <c r="C276">
        <f t="shared" si="37"/>
        <v>1308.0650760290846</v>
      </c>
      <c r="D276">
        <f t="shared" si="38"/>
        <v>682.66208429514211</v>
      </c>
      <c r="E276">
        <f t="shared" si="39"/>
        <v>22.934923970915406</v>
      </c>
      <c r="F276">
        <f t="shared" si="43"/>
        <v>0.18050582401403117</v>
      </c>
      <c r="G276">
        <f t="shared" si="43"/>
        <v>2.2405872700969001</v>
      </c>
      <c r="H276">
        <f t="shared" si="43"/>
        <v>9.254721191847535E-7</v>
      </c>
      <c r="I276">
        <f t="shared" si="43"/>
        <v>0</v>
      </c>
      <c r="J276">
        <f t="shared" si="43"/>
        <v>0</v>
      </c>
      <c r="K276">
        <f t="shared" si="40"/>
        <v>2.4210940195830508</v>
      </c>
      <c r="L276">
        <f t="shared" si="41"/>
        <v>20.513829951332355</v>
      </c>
      <c r="M276">
        <f t="shared" si="42"/>
        <v>420.81721927218041</v>
      </c>
    </row>
    <row r="277" spans="1:13" x14ac:dyDescent="0.3">
      <c r="A277" s="19">
        <v>546.14999999998804</v>
      </c>
      <c r="B277" s="20">
        <v>1339</v>
      </c>
      <c r="C277">
        <f t="shared" si="37"/>
        <v>1307.2094913938326</v>
      </c>
      <c r="D277">
        <f t="shared" si="38"/>
        <v>682.61208429514204</v>
      </c>
      <c r="E277">
        <f t="shared" si="39"/>
        <v>31.79050860616735</v>
      </c>
      <c r="F277">
        <f t="shared" si="43"/>
        <v>0.14676341053708111</v>
      </c>
      <c r="G277">
        <f t="shared" si="43"/>
        <v>2.6210487354369763</v>
      </c>
      <c r="H277">
        <f t="shared" si="43"/>
        <v>1.3290776345530988E-6</v>
      </c>
      <c r="I277">
        <f t="shared" si="43"/>
        <v>0</v>
      </c>
      <c r="J277">
        <f t="shared" si="43"/>
        <v>0</v>
      </c>
      <c r="K277">
        <f t="shared" si="40"/>
        <v>2.7678134750516921</v>
      </c>
      <c r="L277">
        <f t="shared" si="41"/>
        <v>29.022695131115658</v>
      </c>
      <c r="M277">
        <f t="shared" si="42"/>
        <v>842.31683267368453</v>
      </c>
    </row>
    <row r="278" spans="1:13" x14ac:dyDescent="0.3">
      <c r="A278" s="19">
        <v>546.19999999998799</v>
      </c>
      <c r="B278" s="20">
        <v>1293</v>
      </c>
      <c r="C278">
        <f t="shared" si="37"/>
        <v>1306.3539067585825</v>
      </c>
      <c r="D278">
        <f t="shared" si="38"/>
        <v>682.56208429514209</v>
      </c>
      <c r="E278">
        <f t="shared" si="39"/>
        <v>-13.353906758582525</v>
      </c>
      <c r="F278">
        <f t="shared" si="43"/>
        <v>0.11908661542580501</v>
      </c>
      <c r="G278">
        <f t="shared" si="43"/>
        <v>3.0591624146804048</v>
      </c>
      <c r="H278">
        <f t="shared" si="43"/>
        <v>1.9022485471001047E-6</v>
      </c>
      <c r="I278">
        <f t="shared" si="43"/>
        <v>0</v>
      </c>
      <c r="J278">
        <f t="shared" si="43"/>
        <v>0</v>
      </c>
      <c r="K278">
        <f t="shared" si="40"/>
        <v>3.1782509323547572</v>
      </c>
      <c r="L278">
        <f t="shared" si="41"/>
        <v>-16.532157690937282</v>
      </c>
      <c r="M278">
        <f t="shared" si="42"/>
        <v>273.31223791801671</v>
      </c>
    </row>
    <row r="279" spans="1:13" x14ac:dyDescent="0.3">
      <c r="A279" s="19">
        <v>546.24999999998795</v>
      </c>
      <c r="B279" s="20">
        <v>1298</v>
      </c>
      <c r="C279">
        <f t="shared" si="37"/>
        <v>1305.4983221233324</v>
      </c>
      <c r="D279">
        <f t="shared" si="38"/>
        <v>682.51208429514213</v>
      </c>
      <c r="E279">
        <f t="shared" si="39"/>
        <v>-7.4983221233324002</v>
      </c>
      <c r="F279">
        <f t="shared" si="43"/>
        <v>9.6433224641758505E-2</v>
      </c>
      <c r="G279">
        <f t="shared" si="43"/>
        <v>3.5624122863502339</v>
      </c>
      <c r="H279">
        <f t="shared" si="43"/>
        <v>2.7134015788786545E-6</v>
      </c>
      <c r="I279">
        <f t="shared" si="43"/>
        <v>0</v>
      </c>
      <c r="J279">
        <f t="shared" si="43"/>
        <v>0</v>
      </c>
      <c r="K279">
        <f t="shared" si="40"/>
        <v>3.6588482243935712</v>
      </c>
      <c r="L279">
        <f t="shared" si="41"/>
        <v>-11.157170347725971</v>
      </c>
      <c r="M279">
        <f t="shared" si="42"/>
        <v>124.48245016817567</v>
      </c>
    </row>
    <row r="280" spans="1:13" x14ac:dyDescent="0.3">
      <c r="A280" s="19">
        <v>546.29999999998802</v>
      </c>
      <c r="B280" s="20">
        <v>1288</v>
      </c>
      <c r="C280">
        <f t="shared" si="37"/>
        <v>1304.6427374880805</v>
      </c>
      <c r="D280">
        <f t="shared" si="38"/>
        <v>682.46208429514206</v>
      </c>
      <c r="E280">
        <f t="shared" si="39"/>
        <v>-16.642737488080456</v>
      </c>
      <c r="F280">
        <f t="shared" si="43"/>
        <v>7.7930777091808817E-2</v>
      </c>
      <c r="G280">
        <f t="shared" si="43"/>
        <v>4.1390438900065867</v>
      </c>
      <c r="H280">
        <f t="shared" si="43"/>
        <v>3.8573654546976273E-6</v>
      </c>
      <c r="I280">
        <f t="shared" si="43"/>
        <v>0</v>
      </c>
      <c r="J280">
        <f t="shared" si="43"/>
        <v>0</v>
      </c>
      <c r="K280">
        <f t="shared" si="40"/>
        <v>4.2169785244638502</v>
      </c>
      <c r="L280">
        <f t="shared" si="41"/>
        <v>-20.859716012544308</v>
      </c>
      <c r="M280">
        <f t="shared" si="42"/>
        <v>435.12775212399737</v>
      </c>
    </row>
    <row r="281" spans="1:13" x14ac:dyDescent="0.3">
      <c r="A281" s="19">
        <v>546.34999999998797</v>
      </c>
      <c r="B281" s="20">
        <v>1338</v>
      </c>
      <c r="C281">
        <f t="shared" si="37"/>
        <v>1303.7871528528303</v>
      </c>
      <c r="D281">
        <f t="shared" si="38"/>
        <v>682.41208429514211</v>
      </c>
      <c r="E281">
        <f t="shared" si="39"/>
        <v>34.212847147169668</v>
      </c>
      <c r="F281">
        <f t="shared" si="43"/>
        <v>6.2850668969804888E-2</v>
      </c>
      <c r="G281">
        <f t="shared" si="43"/>
        <v>4.7981087805487519</v>
      </c>
      <c r="H281">
        <f t="shared" si="43"/>
        <v>5.4650910427106605E-6</v>
      </c>
      <c r="I281">
        <f t="shared" si="43"/>
        <v>0</v>
      </c>
      <c r="J281">
        <f t="shared" si="43"/>
        <v>0</v>
      </c>
      <c r="K281">
        <f t="shared" si="40"/>
        <v>4.8609649146095997</v>
      </c>
      <c r="L281">
        <f t="shared" si="41"/>
        <v>29.351882232560069</v>
      </c>
      <c r="M281">
        <f t="shared" si="42"/>
        <v>861.5329905940755</v>
      </c>
    </row>
    <row r="282" spans="1:13" x14ac:dyDescent="0.3">
      <c r="A282" s="19">
        <v>546.39999999998804</v>
      </c>
      <c r="B282" s="20">
        <v>1258</v>
      </c>
      <c r="C282">
        <f t="shared" si="37"/>
        <v>1302.9315682175784</v>
      </c>
      <c r="D282">
        <f t="shared" si="38"/>
        <v>682.36208429514204</v>
      </c>
      <c r="E282">
        <f t="shared" si="39"/>
        <v>-44.931568217578388</v>
      </c>
      <c r="F282">
        <f t="shared" si="43"/>
        <v>5.0585888523186191E-2</v>
      </c>
      <c r="G282">
        <f t="shared" si="43"/>
        <v>5.5495063752903961</v>
      </c>
      <c r="H282">
        <f t="shared" si="43"/>
        <v>7.7167408702962392E-6</v>
      </c>
      <c r="I282">
        <f t="shared" si="43"/>
        <v>0</v>
      </c>
      <c r="J282">
        <f t="shared" si="43"/>
        <v>0</v>
      </c>
      <c r="K282">
        <f t="shared" si="40"/>
        <v>5.6000999805544529</v>
      </c>
      <c r="L282">
        <f t="shared" si="41"/>
        <v>-50.531668198132841</v>
      </c>
      <c r="M282">
        <f t="shared" si="42"/>
        <v>2553.4494908861898</v>
      </c>
    </row>
    <row r="283" spans="1:13" x14ac:dyDescent="0.3">
      <c r="A283" s="19">
        <v>546.44999999998799</v>
      </c>
      <c r="B283" s="20">
        <v>1231</v>
      </c>
      <c r="C283">
        <f t="shared" si="37"/>
        <v>1302.0759835823283</v>
      </c>
      <c r="D283">
        <f t="shared" si="38"/>
        <v>682.31208429514209</v>
      </c>
      <c r="E283">
        <f t="shared" si="39"/>
        <v>-71.075983582328263</v>
      </c>
      <c r="F283">
        <f t="shared" si="43"/>
        <v>4.0631929002652542E-2</v>
      </c>
      <c r="G283">
        <f t="shared" si="43"/>
        <v>6.4040221589288988</v>
      </c>
      <c r="H283">
        <f t="shared" si="43"/>
        <v>1.085926255068818E-5</v>
      </c>
      <c r="I283">
        <f t="shared" si="43"/>
        <v>0</v>
      </c>
      <c r="J283">
        <f t="shared" si="43"/>
        <v>0</v>
      </c>
      <c r="K283">
        <f t="shared" si="40"/>
        <v>6.4446649471941022</v>
      </c>
      <c r="L283">
        <f t="shared" si="41"/>
        <v>-77.520648529522362</v>
      </c>
      <c r="M283">
        <f t="shared" si="42"/>
        <v>6009.4509484377377</v>
      </c>
    </row>
    <row r="284" spans="1:13" x14ac:dyDescent="0.3">
      <c r="A284" s="19">
        <v>546.49999999998795</v>
      </c>
      <c r="B284" s="20">
        <v>1281</v>
      </c>
      <c r="C284">
        <f t="shared" si="37"/>
        <v>1301.2203989470781</v>
      </c>
      <c r="D284">
        <f t="shared" si="38"/>
        <v>682.26208429514213</v>
      </c>
      <c r="E284">
        <f t="shared" si="39"/>
        <v>-20.220398947078138</v>
      </c>
      <c r="F284">
        <f t="shared" si="43"/>
        <v>3.2570474051472474E-2</v>
      </c>
      <c r="G284">
        <f t="shared" si="43"/>
        <v>7.3733611079231069</v>
      </c>
      <c r="H284">
        <f t="shared" si="43"/>
        <v>1.5229885952410983E-5</v>
      </c>
      <c r="I284">
        <f t="shared" si="43"/>
        <v>0</v>
      </c>
      <c r="J284">
        <f t="shared" si="43"/>
        <v>0</v>
      </c>
      <c r="K284">
        <f t="shared" si="40"/>
        <v>7.4059468118605318</v>
      </c>
      <c r="L284">
        <f t="shared" si="41"/>
        <v>-27.626345758938669</v>
      </c>
      <c r="M284">
        <f t="shared" si="42"/>
        <v>763.21497999242854</v>
      </c>
    </row>
    <row r="285" spans="1:13" x14ac:dyDescent="0.3">
      <c r="A285" s="19">
        <v>546.54999999998802</v>
      </c>
      <c r="B285" s="20">
        <v>1296</v>
      </c>
      <c r="C285">
        <f t="shared" si="37"/>
        <v>1300.3648143118262</v>
      </c>
      <c r="D285">
        <f t="shared" si="38"/>
        <v>682.21208429514206</v>
      </c>
      <c r="E285">
        <f t="shared" si="39"/>
        <v>-4.3648143118261942</v>
      </c>
      <c r="F285">
        <f t="shared" si="43"/>
        <v>2.6055493217444829E-2</v>
      </c>
      <c r="G285">
        <f t="shared" si="43"/>
        <v>8.4701750977437147</v>
      </c>
      <c r="H285">
        <f t="shared" si="43"/>
        <v>2.12874122129475E-5</v>
      </c>
      <c r="I285">
        <f t="shared" si="43"/>
        <v>0</v>
      </c>
      <c r="J285">
        <f t="shared" si="43"/>
        <v>0</v>
      </c>
      <c r="K285">
        <f t="shared" si="40"/>
        <v>8.4962518783733731</v>
      </c>
      <c r="L285">
        <f t="shared" si="41"/>
        <v>-12.861066190199567</v>
      </c>
      <c r="M285">
        <f t="shared" si="42"/>
        <v>165.40702354869441</v>
      </c>
    </row>
    <row r="286" spans="1:13" x14ac:dyDescent="0.3">
      <c r="A286" s="19">
        <v>546.59999999998797</v>
      </c>
      <c r="B286" s="20">
        <v>1255</v>
      </c>
      <c r="C286">
        <f t="shared" si="37"/>
        <v>1299.5092296765761</v>
      </c>
      <c r="D286">
        <f t="shared" si="38"/>
        <v>682.16208429514211</v>
      </c>
      <c r="E286">
        <f t="shared" si="39"/>
        <v>-44.509229676576069</v>
      </c>
      <c r="F286">
        <f t="shared" si="43"/>
        <v>2.080142550377995E-2</v>
      </c>
      <c r="G286">
        <f t="shared" si="43"/>
        <v>9.7080829673165336</v>
      </c>
      <c r="H286">
        <f t="shared" si="43"/>
        <v>2.9653706848918029E-5</v>
      </c>
      <c r="I286">
        <f t="shared" si="43"/>
        <v>0</v>
      </c>
      <c r="J286">
        <f t="shared" si="43"/>
        <v>0</v>
      </c>
      <c r="K286">
        <f t="shared" si="40"/>
        <v>9.7289140465271622</v>
      </c>
      <c r="L286">
        <f t="shared" si="41"/>
        <v>-54.238143723103235</v>
      </c>
      <c r="M286">
        <f t="shared" si="42"/>
        <v>2941.776234528003</v>
      </c>
    </row>
    <row r="287" spans="1:13" x14ac:dyDescent="0.3">
      <c r="A287" s="19">
        <v>546.64999999998804</v>
      </c>
      <c r="B287" s="20">
        <v>1295</v>
      </c>
      <c r="C287">
        <f t="shared" si="37"/>
        <v>1298.6536450413241</v>
      </c>
      <c r="D287">
        <f t="shared" si="38"/>
        <v>682.11208429514204</v>
      </c>
      <c r="E287">
        <f t="shared" si="39"/>
        <v>-3.6536450413241255</v>
      </c>
      <c r="F287">
        <f t="shared" si="43"/>
        <v>1.657316588585651E-2</v>
      </c>
      <c r="G287">
        <f t="shared" si="43"/>
        <v>11.101681837890887</v>
      </c>
      <c r="H287">
        <f t="shared" si="43"/>
        <v>4.1168496907751101E-5</v>
      </c>
      <c r="I287">
        <f t="shared" si="43"/>
        <v>0</v>
      </c>
      <c r="J287">
        <f t="shared" si="43"/>
        <v>0</v>
      </c>
      <c r="K287">
        <f t="shared" si="40"/>
        <v>11.118296172273652</v>
      </c>
      <c r="L287">
        <f t="shared" si="41"/>
        <v>-14.771941213597778</v>
      </c>
      <c r="M287">
        <f t="shared" si="42"/>
        <v>218.21024721798858</v>
      </c>
    </row>
    <row r="288" spans="1:13" x14ac:dyDescent="0.3">
      <c r="A288" s="19">
        <v>546.69999999998799</v>
      </c>
      <c r="B288" s="20">
        <v>1291</v>
      </c>
      <c r="C288">
        <f t="shared" si="37"/>
        <v>1297.798060406074</v>
      </c>
      <c r="D288">
        <f t="shared" si="38"/>
        <v>682.06208429514209</v>
      </c>
      <c r="E288">
        <f t="shared" si="39"/>
        <v>-6.7980604060740006</v>
      </c>
      <c r="F288">
        <f t="shared" si="43"/>
        <v>1.317760353861701E-2</v>
      </c>
      <c r="G288">
        <f t="shared" si="43"/>
        <v>12.66654822196956</v>
      </c>
      <c r="H288">
        <f t="shared" si="43"/>
        <v>5.6961436471729492E-5</v>
      </c>
      <c r="I288">
        <f t="shared" si="43"/>
        <v>0</v>
      </c>
      <c r="J288">
        <f t="shared" si="43"/>
        <v>0</v>
      </c>
      <c r="K288">
        <f t="shared" si="40"/>
        <v>12.679782786944649</v>
      </c>
      <c r="L288">
        <f t="shared" si="41"/>
        <v>-19.47784319301865</v>
      </c>
      <c r="M288">
        <f t="shared" si="42"/>
        <v>379.38637545182297</v>
      </c>
    </row>
    <row r="289" spans="1:13" x14ac:dyDescent="0.3">
      <c r="A289" s="19">
        <v>546.74999999998704</v>
      </c>
      <c r="B289" s="20">
        <v>1287</v>
      </c>
      <c r="C289">
        <f t="shared" si="37"/>
        <v>1296.9424757708384</v>
      </c>
      <c r="D289">
        <f t="shared" si="38"/>
        <v>682.01208429514304</v>
      </c>
      <c r="E289">
        <f t="shared" si="39"/>
        <v>-9.9424757708384277</v>
      </c>
      <c r="F289">
        <f t="shared" si="43"/>
        <v>1.045649122627936E-2</v>
      </c>
      <c r="G289">
        <f t="shared" si="43"/>
        <v>14.419227415854413</v>
      </c>
      <c r="H289">
        <f t="shared" si="43"/>
        <v>7.8546485219032003E-5</v>
      </c>
      <c r="I289">
        <f t="shared" si="43"/>
        <v>0</v>
      </c>
      <c r="J289">
        <f t="shared" si="43"/>
        <v>0</v>
      </c>
      <c r="K289">
        <f t="shared" si="40"/>
        <v>14.42976245356591</v>
      </c>
      <c r="L289">
        <f t="shared" si="41"/>
        <v>-24.372238224404338</v>
      </c>
      <c r="M289">
        <f t="shared" si="42"/>
        <v>594.00599606711592</v>
      </c>
    </row>
    <row r="290" spans="1:13" x14ac:dyDescent="0.3">
      <c r="A290" s="19">
        <v>546.79999999998699</v>
      </c>
      <c r="B290" s="20">
        <v>1299</v>
      </c>
      <c r="C290">
        <f t="shared" si="37"/>
        <v>1296.0868911355883</v>
      </c>
      <c r="D290">
        <f t="shared" si="38"/>
        <v>681.96208429514309</v>
      </c>
      <c r="E290">
        <f t="shared" si="39"/>
        <v>2.9131088644116971</v>
      </c>
      <c r="F290">
        <f t="shared" si="43"/>
        <v>8.2804530268297018E-3</v>
      </c>
      <c r="G290">
        <f t="shared" si="43"/>
        <v>16.37720965028474</v>
      </c>
      <c r="H290">
        <f t="shared" si="43"/>
        <v>1.0794498749036363E-4</v>
      </c>
      <c r="I290">
        <f t="shared" si="43"/>
        <v>0</v>
      </c>
      <c r="J290">
        <f t="shared" si="43"/>
        <v>0</v>
      </c>
      <c r="K290">
        <f t="shared" si="40"/>
        <v>16.385598048299062</v>
      </c>
      <c r="L290">
        <f t="shared" si="41"/>
        <v>-13.472489183887365</v>
      </c>
      <c r="M290">
        <f t="shared" si="42"/>
        <v>181.50796480996203</v>
      </c>
    </row>
    <row r="291" spans="1:13" x14ac:dyDescent="0.3">
      <c r="A291" s="19">
        <v>546.84999999998695</v>
      </c>
      <c r="B291" s="20">
        <v>1311</v>
      </c>
      <c r="C291">
        <f t="shared" si="37"/>
        <v>1295.2313065003382</v>
      </c>
      <c r="D291">
        <f t="shared" si="38"/>
        <v>681.91208429514313</v>
      </c>
      <c r="E291">
        <f t="shared" si="39"/>
        <v>15.768693499661822</v>
      </c>
      <c r="F291">
        <f t="shared" si="43"/>
        <v>6.5439624498129676E-3</v>
      </c>
      <c r="G291">
        <f t="shared" si="43"/>
        <v>18.558891480746993</v>
      </c>
      <c r="H291">
        <f t="shared" si="43"/>
        <v>1.4784549839857736E-4</v>
      </c>
      <c r="I291">
        <f t="shared" si="43"/>
        <v>0</v>
      </c>
      <c r="J291">
        <f t="shared" si="43"/>
        <v>0</v>
      </c>
      <c r="K291">
        <f t="shared" si="40"/>
        <v>18.565583288695208</v>
      </c>
      <c r="L291">
        <f t="shared" si="41"/>
        <v>-2.7968897890333864</v>
      </c>
      <c r="M291">
        <f t="shared" si="42"/>
        <v>7.8225924919992202</v>
      </c>
    </row>
    <row r="292" spans="1:13" x14ac:dyDescent="0.3">
      <c r="A292" s="19">
        <v>546.89999999998702</v>
      </c>
      <c r="B292" s="20">
        <v>1346</v>
      </c>
      <c r="C292">
        <f t="shared" si="37"/>
        <v>1294.3757218650862</v>
      </c>
      <c r="D292">
        <f t="shared" si="38"/>
        <v>681.86208429514306</v>
      </c>
      <c r="E292">
        <f t="shared" si="39"/>
        <v>51.624278134913766</v>
      </c>
      <c r="F292">
        <f t="shared" si="43"/>
        <v>5.1611452276467485E-3</v>
      </c>
      <c r="G292">
        <f t="shared" si="43"/>
        <v>20.983520938201327</v>
      </c>
      <c r="H292">
        <f t="shared" si="43"/>
        <v>2.018104412963414E-4</v>
      </c>
      <c r="I292">
        <f t="shared" si="43"/>
        <v>0</v>
      </c>
      <c r="J292">
        <f t="shared" si="43"/>
        <v>0</v>
      </c>
      <c r="K292">
        <f t="shared" si="40"/>
        <v>20.98888389387027</v>
      </c>
      <c r="L292">
        <f t="shared" si="41"/>
        <v>30.635394241043496</v>
      </c>
      <c r="M292">
        <f t="shared" si="42"/>
        <v>938.52738030416106</v>
      </c>
    </row>
    <row r="293" spans="1:13" x14ac:dyDescent="0.3">
      <c r="A293" s="19">
        <v>546.94999999998697</v>
      </c>
      <c r="B293" s="20">
        <v>1275</v>
      </c>
      <c r="C293">
        <f t="shared" si="37"/>
        <v>1293.5201372298361</v>
      </c>
      <c r="D293">
        <f t="shared" si="38"/>
        <v>681.81208429514311</v>
      </c>
      <c r="E293">
        <f t="shared" si="39"/>
        <v>-18.520137229836109</v>
      </c>
      <c r="F293">
        <f t="shared" si="43"/>
        <v>4.0622808085949555E-3</v>
      </c>
      <c r="G293">
        <f t="shared" si="43"/>
        <v>23.671125031813116</v>
      </c>
      <c r="H293">
        <f t="shared" si="43"/>
        <v>2.7454216842673845E-4</v>
      </c>
      <c r="I293">
        <f t="shared" si="43"/>
        <v>0</v>
      </c>
      <c r="J293">
        <f t="shared" si="43"/>
        <v>0</v>
      </c>
      <c r="K293">
        <f t="shared" si="40"/>
        <v>23.675461854790136</v>
      </c>
      <c r="L293">
        <f t="shared" si="41"/>
        <v>-42.195599084626245</v>
      </c>
      <c r="M293">
        <f t="shared" si="42"/>
        <v>1780.4685821105113</v>
      </c>
    </row>
    <row r="294" spans="1:13" x14ac:dyDescent="0.3">
      <c r="A294" s="19">
        <v>546.99999999998704</v>
      </c>
      <c r="B294" s="20">
        <v>1334</v>
      </c>
      <c r="C294">
        <f t="shared" si="37"/>
        <v>1292.6645525945842</v>
      </c>
      <c r="D294">
        <f t="shared" si="38"/>
        <v>681.76208429514304</v>
      </c>
      <c r="E294">
        <f t="shared" si="39"/>
        <v>41.335447405415835</v>
      </c>
      <c r="F294">
        <f t="shared" si="43"/>
        <v>3.1908940395810803E-3</v>
      </c>
      <c r="G294">
        <f t="shared" si="43"/>
        <v>26.642418304951359</v>
      </c>
      <c r="H294">
        <f t="shared" si="43"/>
        <v>3.7222401397774826E-4</v>
      </c>
      <c r="I294">
        <f t="shared" si="43"/>
        <v>0</v>
      </c>
      <c r="J294">
        <f t="shared" si="43"/>
        <v>0</v>
      </c>
      <c r="K294">
        <f t="shared" si="40"/>
        <v>26.645981423004919</v>
      </c>
      <c r="L294">
        <f t="shared" si="41"/>
        <v>14.689465982410916</v>
      </c>
      <c r="M294">
        <f t="shared" si="42"/>
        <v>215.78041084840748</v>
      </c>
    </row>
    <row r="295" spans="1:13" x14ac:dyDescent="0.3">
      <c r="A295" s="19">
        <v>547.04999999998699</v>
      </c>
      <c r="B295" s="20">
        <v>1267</v>
      </c>
      <c r="C295">
        <f t="shared" si="37"/>
        <v>1291.808967959334</v>
      </c>
      <c r="D295">
        <f t="shared" si="38"/>
        <v>681.71208429514309</v>
      </c>
      <c r="E295">
        <f t="shared" si="39"/>
        <v>-24.808967959334041</v>
      </c>
      <c r="F295">
        <f t="shared" si="43"/>
        <v>2.5013438968929983E-3</v>
      </c>
      <c r="G295">
        <f t="shared" si="43"/>
        <v>29.918691293684578</v>
      </c>
      <c r="H295">
        <f t="shared" si="43"/>
        <v>5.0295556500418149E-4</v>
      </c>
      <c r="I295">
        <f t="shared" si="43"/>
        <v>0</v>
      </c>
      <c r="J295">
        <f t="shared" si="43"/>
        <v>0</v>
      </c>
      <c r="K295">
        <f t="shared" si="40"/>
        <v>29.921695593146474</v>
      </c>
      <c r="L295">
        <f t="shared" si="41"/>
        <v>-54.730663552480515</v>
      </c>
      <c r="M295">
        <f t="shared" si="42"/>
        <v>2995.4455328948188</v>
      </c>
    </row>
    <row r="296" spans="1:13" x14ac:dyDescent="0.3">
      <c r="A296" s="19">
        <v>547.09999999998695</v>
      </c>
      <c r="B296" s="20">
        <v>1296</v>
      </c>
      <c r="C296">
        <f t="shared" si="37"/>
        <v>1290.9533833240839</v>
      </c>
      <c r="D296">
        <f t="shared" si="38"/>
        <v>681.66208429514313</v>
      </c>
      <c r="E296">
        <f t="shared" si="39"/>
        <v>5.0466166759160842</v>
      </c>
      <c r="F296">
        <f t="shared" si="43"/>
        <v>1.9568295907008591E-3</v>
      </c>
      <c r="G296">
        <f t="shared" si="43"/>
        <v>33.521677927314293</v>
      </c>
      <c r="H296">
        <f t="shared" si="43"/>
        <v>6.7730572814023106E-4</v>
      </c>
      <c r="I296">
        <f t="shared" si="43"/>
        <v>0</v>
      </c>
      <c r="J296">
        <f t="shared" si="43"/>
        <v>0</v>
      </c>
      <c r="K296">
        <f t="shared" si="40"/>
        <v>33.524312062633136</v>
      </c>
      <c r="L296">
        <f t="shared" si="41"/>
        <v>-28.477695386717052</v>
      </c>
      <c r="M296">
        <f t="shared" si="42"/>
        <v>810.97913453864567</v>
      </c>
    </row>
    <row r="297" spans="1:13" x14ac:dyDescent="0.3">
      <c r="A297" s="19">
        <v>547.14999999998702</v>
      </c>
      <c r="B297" s="20">
        <v>1298</v>
      </c>
      <c r="C297">
        <f t="shared" si="37"/>
        <v>1290.097798688832</v>
      </c>
      <c r="D297">
        <f t="shared" si="38"/>
        <v>681.61208429514306</v>
      </c>
      <c r="E297">
        <f t="shared" si="39"/>
        <v>7.902201311168028</v>
      </c>
      <c r="F297">
        <f t="shared" si="43"/>
        <v>1.5277461207398363E-3</v>
      </c>
      <c r="G297">
        <f t="shared" si="43"/>
        <v>37.473401142854854</v>
      </c>
      <c r="H297">
        <f t="shared" si="43"/>
        <v>9.0901234315206943E-4</v>
      </c>
      <c r="I297">
        <f t="shared" si="43"/>
        <v>0</v>
      </c>
      <c r="J297">
        <f t="shared" si="43"/>
        <v>0</v>
      </c>
      <c r="K297">
        <f t="shared" si="40"/>
        <v>37.475837901318748</v>
      </c>
      <c r="L297">
        <f t="shared" si="41"/>
        <v>-29.57363659015072</v>
      </c>
      <c r="M297">
        <f t="shared" si="42"/>
        <v>874.59998116630152</v>
      </c>
    </row>
    <row r="298" spans="1:13" x14ac:dyDescent="0.3">
      <c r="A298" s="19">
        <v>547.19999999998697</v>
      </c>
      <c r="B298" s="20">
        <v>1297</v>
      </c>
      <c r="C298">
        <f t="shared" si="37"/>
        <v>1289.2422140535818</v>
      </c>
      <c r="D298">
        <f t="shared" si="38"/>
        <v>681.56208429514311</v>
      </c>
      <c r="E298">
        <f t="shared" si="39"/>
        <v>7.7577859464181529</v>
      </c>
      <c r="F298">
        <f t="shared" si="43"/>
        <v>1.1903315711226164E-3</v>
      </c>
      <c r="G298">
        <f t="shared" si="43"/>
        <v>41.795996261435199</v>
      </c>
      <c r="H298">
        <f t="shared" si="43"/>
        <v>1.2158631979018503E-3</v>
      </c>
      <c r="I298">
        <f t="shared" si="43"/>
        <v>0</v>
      </c>
      <c r="J298">
        <f t="shared" si="43"/>
        <v>0</v>
      </c>
      <c r="K298">
        <f t="shared" si="40"/>
        <v>41.798402456204222</v>
      </c>
      <c r="L298">
        <f t="shared" si="41"/>
        <v>-34.040616509786069</v>
      </c>
      <c r="M298">
        <f t="shared" si="42"/>
        <v>1158.76357236632</v>
      </c>
    </row>
    <row r="299" spans="1:13" x14ac:dyDescent="0.3">
      <c r="A299" s="19">
        <v>547.24999999998704</v>
      </c>
      <c r="B299" s="20">
        <v>1292</v>
      </c>
      <c r="C299">
        <f t="shared" ref="C299:C362" si="44">$U$14*A299+$V$14</f>
        <v>1288.3866294183299</v>
      </c>
      <c r="D299">
        <f t="shared" si="38"/>
        <v>681.51208429514304</v>
      </c>
      <c r="E299">
        <f t="shared" si="39"/>
        <v>3.6133705816700967</v>
      </c>
      <c r="F299">
        <f t="shared" si="43"/>
        <v>9.2555726850989881E-4</v>
      </c>
      <c r="G299">
        <f t="shared" si="43"/>
        <v>46.511511993060708</v>
      </c>
      <c r="H299">
        <f t="shared" si="43"/>
        <v>1.6208004452215256E-3</v>
      </c>
      <c r="I299">
        <f t="shared" si="43"/>
        <v>0</v>
      </c>
      <c r="J299">
        <f t="shared" si="43"/>
        <v>0</v>
      </c>
      <c r="K299">
        <f t="shared" si="40"/>
        <v>46.514058350774441</v>
      </c>
      <c r="L299">
        <f t="shared" si="41"/>
        <v>-42.900687769104344</v>
      </c>
      <c r="M299">
        <f t="shared" si="42"/>
        <v>1840.4690110621791</v>
      </c>
    </row>
    <row r="300" spans="1:13" x14ac:dyDescent="0.3">
      <c r="A300" s="19">
        <v>547.29999999998699</v>
      </c>
      <c r="B300" s="20">
        <v>1334</v>
      </c>
      <c r="C300">
        <f t="shared" si="44"/>
        <v>1287.5310447830798</v>
      </c>
      <c r="D300">
        <f t="shared" si="38"/>
        <v>681.46208429514309</v>
      </c>
      <c r="E300">
        <f t="shared" si="39"/>
        <v>46.468955216920222</v>
      </c>
      <c r="F300">
        <f t="shared" si="43"/>
        <v>7.1821954462295251E-4</v>
      </c>
      <c r="G300">
        <f t="shared" si="43"/>
        <v>51.641689295075501</v>
      </c>
      <c r="H300">
        <f t="shared" si="43"/>
        <v>2.1532987208141632E-3</v>
      </c>
      <c r="I300">
        <f t="shared" si="43"/>
        <v>0</v>
      </c>
      <c r="J300">
        <f t="shared" si="43"/>
        <v>0</v>
      </c>
      <c r="K300">
        <f t="shared" si="40"/>
        <v>51.644560813340938</v>
      </c>
      <c r="L300">
        <f t="shared" si="41"/>
        <v>-5.1756055964207164</v>
      </c>
      <c r="M300">
        <f t="shared" si="42"/>
        <v>26.786893289701439</v>
      </c>
    </row>
    <row r="301" spans="1:13" x14ac:dyDescent="0.3">
      <c r="A301" s="19">
        <v>547.34999999998695</v>
      </c>
      <c r="B301" s="20">
        <v>1294</v>
      </c>
      <c r="C301">
        <f t="shared" si="44"/>
        <v>1286.6754601478297</v>
      </c>
      <c r="D301">
        <f t="shared" si="38"/>
        <v>681.41208429514313</v>
      </c>
      <c r="E301">
        <f t="shared" si="39"/>
        <v>7.3245398521703464</v>
      </c>
      <c r="F301">
        <f t="shared" si="43"/>
        <v>5.5619838442071839E-4</v>
      </c>
      <c r="G301">
        <f t="shared" si="43"/>
        <v>57.207718707412099</v>
      </c>
      <c r="H301">
        <f t="shared" si="43"/>
        <v>2.8510768159881812E-3</v>
      </c>
      <c r="I301">
        <f t="shared" si="43"/>
        <v>0</v>
      </c>
      <c r="J301">
        <f t="shared" si="43"/>
        <v>0</v>
      </c>
      <c r="K301">
        <f t="shared" si="40"/>
        <v>57.211125982612508</v>
      </c>
      <c r="L301">
        <f t="shared" si="41"/>
        <v>-49.886586130442161</v>
      </c>
      <c r="M301">
        <f t="shared" si="42"/>
        <v>2488.671475750024</v>
      </c>
    </row>
    <row r="302" spans="1:13" x14ac:dyDescent="0.3">
      <c r="A302" s="19">
        <v>547.39999999998702</v>
      </c>
      <c r="B302" s="20">
        <v>1401</v>
      </c>
      <c r="C302">
        <f t="shared" si="44"/>
        <v>1285.8198755125777</v>
      </c>
      <c r="D302">
        <f t="shared" si="38"/>
        <v>681.36208429514306</v>
      </c>
      <c r="E302">
        <f t="shared" si="39"/>
        <v>115.18012448742229</v>
      </c>
      <c r="F302">
        <f t="shared" si="43"/>
        <v>4.2985383643087406E-4</v>
      </c>
      <c r="G302">
        <f t="shared" si="43"/>
        <v>63.229977218215524</v>
      </c>
      <c r="H302">
        <f t="shared" si="43"/>
        <v>3.7622136590261552E-3</v>
      </c>
      <c r="I302">
        <f t="shared" si="43"/>
        <v>0</v>
      </c>
      <c r="J302">
        <f t="shared" si="43"/>
        <v>0</v>
      </c>
      <c r="K302">
        <f t="shared" si="40"/>
        <v>63.234169285710976</v>
      </c>
      <c r="L302">
        <f t="shared" si="41"/>
        <v>51.945955201711314</v>
      </c>
      <c r="M302">
        <f t="shared" si="42"/>
        <v>2698.3822618181989</v>
      </c>
    </row>
    <row r="303" spans="1:13" x14ac:dyDescent="0.3">
      <c r="A303" s="19">
        <v>547.44999999998697</v>
      </c>
      <c r="B303" s="20">
        <v>1360</v>
      </c>
      <c r="C303">
        <f t="shared" si="44"/>
        <v>1284.9642908773276</v>
      </c>
      <c r="D303">
        <f t="shared" si="38"/>
        <v>681.31208429514311</v>
      </c>
      <c r="E303">
        <f t="shared" si="39"/>
        <v>75.035709122672415</v>
      </c>
      <c r="F303">
        <f t="shared" si="43"/>
        <v>3.3153583067231207E-4</v>
      </c>
      <c r="G303">
        <f t="shared" si="43"/>
        <v>69.727746173236952</v>
      </c>
      <c r="H303">
        <f t="shared" si="43"/>
        <v>4.947751671362916E-3</v>
      </c>
      <c r="I303">
        <f t="shared" si="43"/>
        <v>0</v>
      </c>
      <c r="J303">
        <f t="shared" si="43"/>
        <v>0</v>
      </c>
      <c r="K303">
        <f t="shared" si="40"/>
        <v>69.733025460738986</v>
      </c>
      <c r="L303">
        <f t="shared" si="41"/>
        <v>5.302683661933429</v>
      </c>
      <c r="M303">
        <f t="shared" si="42"/>
        <v>28.118454018535719</v>
      </c>
    </row>
    <row r="304" spans="1:13" x14ac:dyDescent="0.3">
      <c r="A304" s="19">
        <v>547.49999999998704</v>
      </c>
      <c r="B304" s="20">
        <v>1354</v>
      </c>
      <c r="C304">
        <f t="shared" si="44"/>
        <v>1284.1087062420756</v>
      </c>
      <c r="D304">
        <f t="shared" si="38"/>
        <v>681.26208429514304</v>
      </c>
      <c r="E304">
        <f t="shared" si="39"/>
        <v>69.891293757924359</v>
      </c>
      <c r="F304">
        <f t="shared" si="43"/>
        <v>2.5518709986515801E-4</v>
      </c>
      <c r="G304">
        <f t="shared" si="43"/>
        <v>76.718912223665271</v>
      </c>
      <c r="H304">
        <f t="shared" si="43"/>
        <v>6.4848843235634449E-3</v>
      </c>
      <c r="I304">
        <f t="shared" si="43"/>
        <v>0</v>
      </c>
      <c r="J304">
        <f t="shared" si="43"/>
        <v>0</v>
      </c>
      <c r="K304">
        <f t="shared" si="40"/>
        <v>76.725652295088707</v>
      </c>
      <c r="L304">
        <f t="shared" si="41"/>
        <v>-6.8343585371643485</v>
      </c>
      <c r="M304">
        <f t="shared" si="42"/>
        <v>46.708456614511213</v>
      </c>
    </row>
    <row r="305" spans="1:13" x14ac:dyDescent="0.3">
      <c r="A305" s="19">
        <v>547.54999999998699</v>
      </c>
      <c r="B305" s="20">
        <v>1363</v>
      </c>
      <c r="C305">
        <f t="shared" si="44"/>
        <v>1283.2531216068255</v>
      </c>
      <c r="D305">
        <f t="shared" si="38"/>
        <v>681.21208429514309</v>
      </c>
      <c r="E305">
        <f t="shared" si="39"/>
        <v>79.746878393174484</v>
      </c>
      <c r="F305">
        <f t="shared" si="43"/>
        <v>1.9602232739442604E-4</v>
      </c>
      <c r="G305">
        <f t="shared" si="43"/>
        <v>84.219653801511114</v>
      </c>
      <c r="H305">
        <f t="shared" si="43"/>
        <v>8.4708399102283484E-3</v>
      </c>
      <c r="I305">
        <f t="shared" si="43"/>
        <v>0</v>
      </c>
      <c r="J305">
        <f t="shared" si="43"/>
        <v>0</v>
      </c>
      <c r="K305">
        <f t="shared" si="40"/>
        <v>84.228320663748747</v>
      </c>
      <c r="L305">
        <f t="shared" si="41"/>
        <v>-4.4814422705742629</v>
      </c>
      <c r="M305">
        <f t="shared" si="42"/>
        <v>20.083324824489804</v>
      </c>
    </row>
    <row r="306" spans="1:13" x14ac:dyDescent="0.3">
      <c r="A306" s="19">
        <v>547.59999999998695</v>
      </c>
      <c r="B306" s="20">
        <v>1367</v>
      </c>
      <c r="C306">
        <f t="shared" si="44"/>
        <v>1282.3975369715754</v>
      </c>
      <c r="D306">
        <f t="shared" si="38"/>
        <v>681.16208429514313</v>
      </c>
      <c r="E306">
        <f t="shared" si="39"/>
        <v>84.602463028424609</v>
      </c>
      <c r="F306">
        <f t="shared" si="43"/>
        <v>1.5026953642898304E-4</v>
      </c>
      <c r="G306">
        <f t="shared" si="43"/>
        <v>92.244116112059785</v>
      </c>
      <c r="H306">
        <f t="shared" si="43"/>
        <v>1.1027590122503842E-2</v>
      </c>
      <c r="I306">
        <f t="shared" si="43"/>
        <v>0</v>
      </c>
      <c r="J306">
        <f t="shared" si="43"/>
        <v>0</v>
      </c>
      <c r="K306">
        <f t="shared" si="40"/>
        <v>92.255293971718729</v>
      </c>
      <c r="L306">
        <f t="shared" si="41"/>
        <v>-7.6528309432941199</v>
      </c>
      <c r="M306">
        <f t="shared" si="42"/>
        <v>58.565821446639973</v>
      </c>
    </row>
    <row r="307" spans="1:13" x14ac:dyDescent="0.3">
      <c r="A307" s="19">
        <v>547.64999999998702</v>
      </c>
      <c r="B307" s="20">
        <v>1364</v>
      </c>
      <c r="C307">
        <f t="shared" si="44"/>
        <v>1281.5419523363234</v>
      </c>
      <c r="D307">
        <f t="shared" si="38"/>
        <v>681.11208429514306</v>
      </c>
      <c r="E307">
        <f t="shared" si="39"/>
        <v>82.458047663676552</v>
      </c>
      <c r="F307">
        <f t="shared" si="43"/>
        <v>1.1496216455390139E-4</v>
      </c>
      <c r="G307">
        <f t="shared" si="43"/>
        <v>100.80407812611206</v>
      </c>
      <c r="H307">
        <f t="shared" si="43"/>
        <v>1.4307529775713755E-2</v>
      </c>
      <c r="I307">
        <f t="shared" si="43"/>
        <v>0</v>
      </c>
      <c r="J307">
        <f t="shared" si="43"/>
        <v>0</v>
      </c>
      <c r="K307">
        <f t="shared" si="40"/>
        <v>100.81850061805234</v>
      </c>
      <c r="L307">
        <f t="shared" si="41"/>
        <v>-18.360452954375788</v>
      </c>
      <c r="M307">
        <f t="shared" si="42"/>
        <v>337.10623268984659</v>
      </c>
    </row>
    <row r="308" spans="1:13" x14ac:dyDescent="0.3">
      <c r="A308" s="19">
        <v>547.69999999998697</v>
      </c>
      <c r="B308" s="20">
        <v>1378</v>
      </c>
      <c r="C308">
        <f t="shared" si="44"/>
        <v>1280.6863677010733</v>
      </c>
      <c r="D308">
        <f t="shared" si="38"/>
        <v>681.06208429514311</v>
      </c>
      <c r="E308">
        <f t="shared" si="39"/>
        <v>97.313632298926677</v>
      </c>
      <c r="F308">
        <f t="shared" si="43"/>
        <v>8.7772303916563654E-5</v>
      </c>
      <c r="G308">
        <f t="shared" si="43"/>
        <v>109.9086155325648</v>
      </c>
      <c r="H308">
        <f t="shared" si="43"/>
        <v>1.8500292809795798E-2</v>
      </c>
      <c r="I308">
        <f t="shared" si="43"/>
        <v>0</v>
      </c>
      <c r="J308">
        <f t="shared" si="43"/>
        <v>0</v>
      </c>
      <c r="K308">
        <f t="shared" si="40"/>
        <v>109.9272035976785</v>
      </c>
      <c r="L308">
        <f t="shared" si="41"/>
        <v>-12.613571298751822</v>
      </c>
      <c r="M308">
        <f t="shared" si="42"/>
        <v>159.10218090869571</v>
      </c>
    </row>
    <row r="309" spans="1:13" x14ac:dyDescent="0.3">
      <c r="A309" s="19">
        <v>547.74999999998704</v>
      </c>
      <c r="B309" s="20">
        <v>1362</v>
      </c>
      <c r="C309">
        <f t="shared" si="44"/>
        <v>1279.8307830658214</v>
      </c>
      <c r="D309">
        <f t="shared" si="38"/>
        <v>681.01208429514304</v>
      </c>
      <c r="E309">
        <f t="shared" si="39"/>
        <v>82.169216934178621</v>
      </c>
      <c r="F309">
        <f t="shared" si="43"/>
        <v>6.6877286632561223E-5</v>
      </c>
      <c r="G309">
        <f t="shared" si="43"/>
        <v>119.56376406076599</v>
      </c>
      <c r="H309">
        <f t="shared" si="43"/>
        <v>2.384088907126123E-2</v>
      </c>
      <c r="I309">
        <f t="shared" si="43"/>
        <v>0</v>
      </c>
      <c r="J309">
        <f t="shared" si="43"/>
        <v>0</v>
      </c>
      <c r="K309">
        <f t="shared" si="40"/>
        <v>119.58767182712388</v>
      </c>
      <c r="L309">
        <f t="shared" si="41"/>
        <v>-37.418454892945263</v>
      </c>
      <c r="M309">
        <f t="shared" si="42"/>
        <v>1400.1407665753793</v>
      </c>
    </row>
    <row r="310" spans="1:13" x14ac:dyDescent="0.3">
      <c r="A310" s="19">
        <v>547.79999999998699</v>
      </c>
      <c r="B310" s="20">
        <v>1387</v>
      </c>
      <c r="C310">
        <f t="shared" si="44"/>
        <v>1278.9751984305713</v>
      </c>
      <c r="D310">
        <f t="shared" si="38"/>
        <v>680.96208429514309</v>
      </c>
      <c r="E310">
        <f t="shared" si="39"/>
        <v>108.02480156942875</v>
      </c>
      <c r="F310">
        <f t="shared" si="43"/>
        <v>5.0853209878034381E-5</v>
      </c>
      <c r="G310">
        <f t="shared" si="43"/>
        <v>129.77218798927871</v>
      </c>
      <c r="H310">
        <f t="shared" si="43"/>
        <v>3.0619365925338593E-2</v>
      </c>
      <c r="I310">
        <f t="shared" si="43"/>
        <v>0</v>
      </c>
      <c r="J310">
        <f t="shared" si="43"/>
        <v>0</v>
      </c>
      <c r="K310">
        <f t="shared" si="40"/>
        <v>129.80285820841391</v>
      </c>
      <c r="L310">
        <f t="shared" si="41"/>
        <v>-21.778056638985163</v>
      </c>
      <c r="M310">
        <f t="shared" si="42"/>
        <v>474.28375097084574</v>
      </c>
    </row>
    <row r="311" spans="1:13" x14ac:dyDescent="0.3">
      <c r="A311" s="19">
        <v>547.84999999998604</v>
      </c>
      <c r="B311" s="20">
        <v>1376</v>
      </c>
      <c r="C311">
        <f t="shared" si="44"/>
        <v>1278.1196137953375</v>
      </c>
      <c r="D311">
        <f t="shared" si="38"/>
        <v>680.91208429514404</v>
      </c>
      <c r="E311">
        <f t="shared" si="39"/>
        <v>97.8803862046625</v>
      </c>
      <c r="F311">
        <f t="shared" si="43"/>
        <v>3.8590168763282891E-5</v>
      </c>
      <c r="G311">
        <f t="shared" si="43"/>
        <v>140.53285901317159</v>
      </c>
      <c r="H311">
        <f t="shared" si="43"/>
        <v>3.9192217804807715E-2</v>
      </c>
      <c r="I311">
        <f t="shared" si="43"/>
        <v>0</v>
      </c>
      <c r="J311">
        <f t="shared" si="43"/>
        <v>0</v>
      </c>
      <c r="K311">
        <f t="shared" si="40"/>
        <v>140.57208982114517</v>
      </c>
      <c r="L311">
        <f t="shared" si="41"/>
        <v>-42.69170361648267</v>
      </c>
      <c r="M311">
        <f t="shared" si="42"/>
        <v>1822.5815576775994</v>
      </c>
    </row>
    <row r="312" spans="1:13" x14ac:dyDescent="0.3">
      <c r="A312" s="19">
        <v>547.89999999998599</v>
      </c>
      <c r="B312" s="20">
        <v>1431</v>
      </c>
      <c r="C312">
        <f t="shared" si="44"/>
        <v>1277.2640291600874</v>
      </c>
      <c r="D312">
        <f t="shared" si="38"/>
        <v>680.86208429514409</v>
      </c>
      <c r="E312">
        <f t="shared" si="39"/>
        <v>153.73597083991262</v>
      </c>
      <c r="F312">
        <f t="shared" si="43"/>
        <v>2.9224935745801767E-5</v>
      </c>
      <c r="G312">
        <f t="shared" si="43"/>
        <v>151.84075093092827</v>
      </c>
      <c r="H312">
        <f t="shared" si="43"/>
        <v>4.9995784576404412E-2</v>
      </c>
      <c r="I312">
        <f t="shared" si="43"/>
        <v>0</v>
      </c>
      <c r="J312">
        <f t="shared" si="43"/>
        <v>0</v>
      </c>
      <c r="K312">
        <f t="shared" si="40"/>
        <v>151.89077594044042</v>
      </c>
      <c r="L312">
        <f t="shared" si="41"/>
        <v>1.8451948994722045</v>
      </c>
      <c r="M312">
        <f t="shared" si="42"/>
        <v>3.4047442170382389</v>
      </c>
    </row>
    <row r="313" spans="1:13" x14ac:dyDescent="0.3">
      <c r="A313" s="19">
        <v>547.94999999998595</v>
      </c>
      <c r="B313" s="20">
        <v>1531</v>
      </c>
      <c r="C313">
        <f t="shared" si="44"/>
        <v>1276.4084445248373</v>
      </c>
      <c r="D313">
        <f t="shared" si="38"/>
        <v>680.81208429514413</v>
      </c>
      <c r="E313">
        <f t="shared" si="39"/>
        <v>254.59155547516275</v>
      </c>
      <c r="F313">
        <f t="shared" si="43"/>
        <v>2.2087625616962072E-5</v>
      </c>
      <c r="G313">
        <f t="shared" si="43"/>
        <v>163.68655581977993</v>
      </c>
      <c r="H313">
        <f t="shared" si="43"/>
        <v>6.3561895107053359E-2</v>
      </c>
      <c r="I313">
        <f t="shared" si="43"/>
        <v>0</v>
      </c>
      <c r="J313">
        <f t="shared" si="43"/>
        <v>0</v>
      </c>
      <c r="K313">
        <f t="shared" si="40"/>
        <v>163.75013980251259</v>
      </c>
      <c r="L313">
        <f t="shared" si="41"/>
        <v>90.841415672650157</v>
      </c>
      <c r="M313">
        <f t="shared" si="42"/>
        <v>8252.1628014112102</v>
      </c>
    </row>
    <row r="314" spans="1:13" x14ac:dyDescent="0.3">
      <c r="A314" s="19">
        <v>547.99999999998602</v>
      </c>
      <c r="B314" s="20">
        <v>1476</v>
      </c>
      <c r="C314">
        <f t="shared" si="44"/>
        <v>1275.5528598895853</v>
      </c>
      <c r="D314">
        <f t="shared" si="38"/>
        <v>680.76208429514406</v>
      </c>
      <c r="E314">
        <f t="shared" si="39"/>
        <v>200.44714011041469</v>
      </c>
      <c r="F314">
        <f t="shared" si="43"/>
        <v>1.6659542862525299E-5</v>
      </c>
      <c r="G314">
        <f t="shared" si="43"/>
        <v>176.05642749667763</v>
      </c>
      <c r="H314">
        <f t="shared" si="43"/>
        <v>8.0536024469913606E-2</v>
      </c>
      <c r="I314">
        <f t="shared" si="43"/>
        <v>0</v>
      </c>
      <c r="J314">
        <f t="shared" si="43"/>
        <v>0</v>
      </c>
      <c r="K314">
        <f t="shared" si="40"/>
        <v>176.13698018069041</v>
      </c>
      <c r="L314">
        <f t="shared" si="41"/>
        <v>24.310159929724279</v>
      </c>
      <c r="M314">
        <f t="shared" si="42"/>
        <v>590.98387580877193</v>
      </c>
    </row>
    <row r="315" spans="1:13" x14ac:dyDescent="0.3">
      <c r="A315" s="19">
        <v>548.04999999998597</v>
      </c>
      <c r="B315" s="20">
        <v>1453</v>
      </c>
      <c r="C315">
        <f t="shared" si="44"/>
        <v>1274.6972752543352</v>
      </c>
      <c r="D315">
        <f t="shared" si="38"/>
        <v>680.71208429514411</v>
      </c>
      <c r="E315">
        <f t="shared" si="39"/>
        <v>178.30272474566482</v>
      </c>
      <c r="F315">
        <f t="shared" si="43"/>
        <v>1.2539947211062586E-5</v>
      </c>
      <c r="G315">
        <f t="shared" si="43"/>
        <v>188.93175807817445</v>
      </c>
      <c r="H315">
        <f t="shared" si="43"/>
        <v>0.10169824043959681</v>
      </c>
      <c r="I315">
        <f t="shared" si="43"/>
        <v>0</v>
      </c>
      <c r="J315">
        <f t="shared" si="43"/>
        <v>0</v>
      </c>
      <c r="K315">
        <f t="shared" si="40"/>
        <v>189.03346885856126</v>
      </c>
      <c r="L315">
        <f t="shared" si="41"/>
        <v>-10.730744112896446</v>
      </c>
      <c r="M315">
        <f t="shared" si="42"/>
        <v>115.14886921646172</v>
      </c>
    </row>
    <row r="316" spans="1:13" x14ac:dyDescent="0.3">
      <c r="A316" s="19">
        <v>548.09999999998604</v>
      </c>
      <c r="B316" s="20">
        <v>1493</v>
      </c>
      <c r="C316">
        <f t="shared" si="44"/>
        <v>1273.8416906190832</v>
      </c>
      <c r="D316">
        <f t="shared" si="38"/>
        <v>680.66208429514404</v>
      </c>
      <c r="E316">
        <f t="shared" si="39"/>
        <v>219.15830938091676</v>
      </c>
      <c r="F316">
        <f t="shared" si="43"/>
        <v>9.4199135391475907E-6</v>
      </c>
      <c r="G316">
        <f t="shared" si="43"/>
        <v>202.28899337248012</v>
      </c>
      <c r="H316">
        <f t="shared" si="43"/>
        <v>0.12798721571948529</v>
      </c>
      <c r="I316">
        <f t="shared" si="43"/>
        <v>0</v>
      </c>
      <c r="J316">
        <f t="shared" si="43"/>
        <v>0</v>
      </c>
      <c r="K316">
        <f t="shared" si="40"/>
        <v>202.41699000811315</v>
      </c>
      <c r="L316">
        <f t="shared" si="41"/>
        <v>16.741319372803616</v>
      </c>
      <c r="M316">
        <f t="shared" si="42"/>
        <v>280.27177434220965</v>
      </c>
    </row>
    <row r="317" spans="1:13" x14ac:dyDescent="0.3">
      <c r="A317" s="19">
        <v>548.14999999998599</v>
      </c>
      <c r="B317" s="20">
        <v>1497</v>
      </c>
      <c r="C317">
        <f t="shared" si="44"/>
        <v>1272.9861059838331</v>
      </c>
      <c r="D317">
        <f t="shared" si="38"/>
        <v>680.61208429514409</v>
      </c>
      <c r="E317">
        <f t="shared" si="39"/>
        <v>224.01389401616689</v>
      </c>
      <c r="F317">
        <f t="shared" ref="F317:J367" si="45">F$7*EXP(-(($D317-F$8)^2)/(2*F$9^2))</f>
        <v>7.0618210039645773E-6</v>
      </c>
      <c r="G317">
        <f t="shared" si="45"/>
        <v>216.09949263538664</v>
      </c>
      <c r="H317">
        <f t="shared" si="45"/>
        <v>0.16052757492614886</v>
      </c>
      <c r="I317">
        <f t="shared" si="45"/>
        <v>0</v>
      </c>
      <c r="J317">
        <f t="shared" si="45"/>
        <v>0</v>
      </c>
      <c r="K317">
        <f t="shared" si="40"/>
        <v>216.26002727213378</v>
      </c>
      <c r="L317">
        <f t="shared" si="41"/>
        <v>7.7538667440331039</v>
      </c>
      <c r="M317">
        <f t="shared" si="42"/>
        <v>60.122449484222528</v>
      </c>
    </row>
    <row r="318" spans="1:13" x14ac:dyDescent="0.3">
      <c r="A318" s="19">
        <v>548.19999999998595</v>
      </c>
      <c r="B318" s="20">
        <v>1434</v>
      </c>
      <c r="C318">
        <f t="shared" si="44"/>
        <v>1272.130521348583</v>
      </c>
      <c r="D318">
        <f t="shared" si="38"/>
        <v>680.56208429514413</v>
      </c>
      <c r="E318">
        <f t="shared" si="39"/>
        <v>161.86947865141701</v>
      </c>
      <c r="F318">
        <f t="shared" si="45"/>
        <v>5.283297597084043E-6</v>
      </c>
      <c r="G318">
        <f t="shared" si="45"/>
        <v>230.3294379056716</v>
      </c>
      <c r="H318">
        <f t="shared" si="45"/>
        <v>0.20066082779009994</v>
      </c>
      <c r="I318">
        <f t="shared" si="45"/>
        <v>0</v>
      </c>
      <c r="J318">
        <f t="shared" si="45"/>
        <v>0</v>
      </c>
      <c r="K318">
        <f t="shared" si="40"/>
        <v>230.53010401675931</v>
      </c>
      <c r="L318">
        <f t="shared" si="41"/>
        <v>-68.660625365342298</v>
      </c>
      <c r="M318">
        <f t="shared" si="42"/>
        <v>4714.2814755598865</v>
      </c>
    </row>
    <row r="319" spans="1:13" x14ac:dyDescent="0.3">
      <c r="A319" s="19">
        <v>548.24999999998602</v>
      </c>
      <c r="B319" s="20">
        <v>1534</v>
      </c>
      <c r="C319">
        <f t="shared" si="44"/>
        <v>1271.274936713331</v>
      </c>
      <c r="D319">
        <f t="shared" si="38"/>
        <v>680.51208429514406</v>
      </c>
      <c r="E319">
        <f t="shared" si="39"/>
        <v>262.72506328666896</v>
      </c>
      <c r="F319">
        <f t="shared" si="45"/>
        <v>3.9446822287527269E-6</v>
      </c>
      <c r="G319">
        <f t="shared" si="45"/>
        <v>244.93979769505202</v>
      </c>
      <c r="H319">
        <f t="shared" si="45"/>
        <v>0.24998011022533423</v>
      </c>
      <c r="I319">
        <f t="shared" si="45"/>
        <v>0</v>
      </c>
      <c r="J319">
        <f t="shared" si="45"/>
        <v>0</v>
      </c>
      <c r="K319">
        <f t="shared" si="40"/>
        <v>245.18978174995956</v>
      </c>
      <c r="L319">
        <f t="shared" si="41"/>
        <v>17.535281536709391</v>
      </c>
      <c r="M319">
        <f t="shared" si="42"/>
        <v>307.48609857166127</v>
      </c>
    </row>
    <row r="320" spans="1:13" x14ac:dyDescent="0.3">
      <c r="A320" s="19">
        <v>548.29999999998597</v>
      </c>
      <c r="B320" s="20">
        <v>1539</v>
      </c>
      <c r="C320">
        <f t="shared" si="44"/>
        <v>1270.4193520780809</v>
      </c>
      <c r="D320">
        <f t="shared" si="38"/>
        <v>680.46208429514411</v>
      </c>
      <c r="E320">
        <f t="shared" si="39"/>
        <v>268.58064792191908</v>
      </c>
      <c r="F320">
        <f t="shared" si="45"/>
        <v>2.9392569456212834E-6</v>
      </c>
      <c r="G320">
        <f t="shared" si="45"/>
        <v>259.88634924942068</v>
      </c>
      <c r="H320">
        <f t="shared" si="45"/>
        <v>0.31036891071806777</v>
      </c>
      <c r="I320">
        <f t="shared" si="45"/>
        <v>0</v>
      </c>
      <c r="J320">
        <f t="shared" si="45"/>
        <v>0</v>
      </c>
      <c r="K320">
        <f t="shared" si="40"/>
        <v>260.19672109939569</v>
      </c>
      <c r="L320">
        <f t="shared" si="41"/>
        <v>8.3839268225233923</v>
      </c>
      <c r="M320">
        <f t="shared" si="42"/>
        <v>70.29022896542719</v>
      </c>
    </row>
    <row r="321" spans="1:13" x14ac:dyDescent="0.3">
      <c r="A321" s="19">
        <v>548.34999999998604</v>
      </c>
      <c r="B321" s="20">
        <v>1549</v>
      </c>
      <c r="C321">
        <f t="shared" si="44"/>
        <v>1269.5637674428272</v>
      </c>
      <c r="D321">
        <f t="shared" si="38"/>
        <v>680.41208429514404</v>
      </c>
      <c r="E321">
        <f t="shared" si="39"/>
        <v>279.43623255717284</v>
      </c>
      <c r="F321">
        <f t="shared" si="45"/>
        <v>2.1856552629866886E-6</v>
      </c>
      <c r="G321">
        <f t="shared" si="45"/>
        <v>275.11976292179003</v>
      </c>
      <c r="H321">
        <f t="shared" si="45"/>
        <v>0.3840438987066222</v>
      </c>
      <c r="I321">
        <f t="shared" si="45"/>
        <v>0</v>
      </c>
      <c r="J321">
        <f t="shared" si="45"/>
        <v>0</v>
      </c>
      <c r="K321">
        <f t="shared" si="40"/>
        <v>275.50380900615193</v>
      </c>
      <c r="L321">
        <f t="shared" si="41"/>
        <v>3.9324235510209178</v>
      </c>
      <c r="M321">
        <f t="shared" si="42"/>
        <v>15.463954984623964</v>
      </c>
    </row>
    <row r="322" spans="1:13" x14ac:dyDescent="0.3">
      <c r="A322" s="19">
        <v>548.39999999998599</v>
      </c>
      <c r="B322" s="20">
        <v>1511</v>
      </c>
      <c r="C322">
        <f t="shared" si="44"/>
        <v>1268.708182807577</v>
      </c>
      <c r="D322">
        <f t="shared" si="38"/>
        <v>680.36208429514409</v>
      </c>
      <c r="E322">
        <f t="shared" si="39"/>
        <v>242.29181719242297</v>
      </c>
      <c r="F322">
        <f t="shared" si="45"/>
        <v>1.6219757364639995E-6</v>
      </c>
      <c r="G322">
        <f t="shared" si="45"/>
        <v>290.58575140915462</v>
      </c>
      <c r="H322">
        <f t="shared" si="45"/>
        <v>0.47360189216051002</v>
      </c>
      <c r="I322">
        <f t="shared" si="45"/>
        <v>0</v>
      </c>
      <c r="J322">
        <f t="shared" si="45"/>
        <v>0</v>
      </c>
      <c r="K322">
        <f t="shared" si="40"/>
        <v>291.05935492329087</v>
      </c>
      <c r="L322">
        <f t="shared" si="41"/>
        <v>-48.7675377308679</v>
      </c>
      <c r="M322">
        <f t="shared" si="42"/>
        <v>2378.2727363316244</v>
      </c>
    </row>
    <row r="323" spans="1:13" x14ac:dyDescent="0.3">
      <c r="A323" s="19">
        <v>548.44999999998595</v>
      </c>
      <c r="B323" s="20">
        <v>1586</v>
      </c>
      <c r="C323">
        <f t="shared" si="44"/>
        <v>1267.8525981723269</v>
      </c>
      <c r="D323">
        <f t="shared" si="38"/>
        <v>680.31208429514413</v>
      </c>
      <c r="E323">
        <f t="shared" si="39"/>
        <v>318.14740182767309</v>
      </c>
      <c r="F323">
        <f t="shared" si="45"/>
        <v>1.2012284892216212E-6</v>
      </c>
      <c r="G323">
        <f t="shared" si="45"/>
        <v>306.22528571909265</v>
      </c>
      <c r="H323">
        <f t="shared" si="45"/>
        <v>0.58207090151298424</v>
      </c>
      <c r="I323">
        <f t="shared" si="45"/>
        <v>0</v>
      </c>
      <c r="J323">
        <f t="shared" si="45"/>
        <v>0</v>
      </c>
      <c r="K323">
        <f t="shared" si="40"/>
        <v>306.8073578218341</v>
      </c>
      <c r="L323">
        <f t="shared" si="41"/>
        <v>11.34004400583899</v>
      </c>
      <c r="M323">
        <f t="shared" si="42"/>
        <v>128.59659805436482</v>
      </c>
    </row>
    <row r="324" spans="1:13" x14ac:dyDescent="0.3">
      <c r="A324" s="19">
        <v>548.49999999998602</v>
      </c>
      <c r="B324" s="20">
        <v>1636</v>
      </c>
      <c r="C324">
        <f t="shared" si="44"/>
        <v>1266.997013537075</v>
      </c>
      <c r="D324">
        <f t="shared" si="38"/>
        <v>680.26208429514406</v>
      </c>
      <c r="E324">
        <f t="shared" si="39"/>
        <v>369.00298646292504</v>
      </c>
      <c r="F324">
        <f t="shared" si="45"/>
        <v>8.8782112497600427E-7</v>
      </c>
      <c r="G324">
        <f t="shared" si="45"/>
        <v>321.97487875291006</v>
      </c>
      <c r="H324">
        <f t="shared" si="45"/>
        <v>0.71296506481121269</v>
      </c>
      <c r="I324">
        <f t="shared" si="45"/>
        <v>0</v>
      </c>
      <c r="J324">
        <f t="shared" si="45"/>
        <v>0</v>
      </c>
      <c r="K324">
        <f t="shared" si="40"/>
        <v>322.68784470554237</v>
      </c>
      <c r="L324">
        <f t="shared" si="41"/>
        <v>46.315141757382662</v>
      </c>
      <c r="M324">
        <f t="shared" si="42"/>
        <v>2145.0923560064512</v>
      </c>
    </row>
    <row r="325" spans="1:13" x14ac:dyDescent="0.3">
      <c r="A325" s="19">
        <v>548.54999999998597</v>
      </c>
      <c r="B325" s="20">
        <v>1591</v>
      </c>
      <c r="C325">
        <f t="shared" si="44"/>
        <v>1266.1414289018248</v>
      </c>
      <c r="D325">
        <f t="shared" si="38"/>
        <v>680.21208429514411</v>
      </c>
      <c r="E325">
        <f t="shared" si="39"/>
        <v>324.85857109817516</v>
      </c>
      <c r="F325">
        <f t="shared" si="45"/>
        <v>6.5485312689677684E-7</v>
      </c>
      <c r="G325">
        <f t="shared" si="45"/>
        <v>337.76693634245942</v>
      </c>
      <c r="H325">
        <f t="shared" si="45"/>
        <v>0.87034314327483608</v>
      </c>
      <c r="I325">
        <f t="shared" si="45"/>
        <v>0</v>
      </c>
      <c r="J325">
        <f t="shared" si="45"/>
        <v>0</v>
      </c>
      <c r="K325">
        <f t="shared" si="40"/>
        <v>338.63728014058739</v>
      </c>
      <c r="L325">
        <f t="shared" si="41"/>
        <v>-13.778709042412231</v>
      </c>
      <c r="M325">
        <f t="shared" si="42"/>
        <v>189.85282287545257</v>
      </c>
    </row>
    <row r="326" spans="1:13" x14ac:dyDescent="0.3">
      <c r="A326" s="19">
        <v>548.59999999998604</v>
      </c>
      <c r="B326" s="20">
        <v>1656</v>
      </c>
      <c r="C326">
        <f t="shared" si="44"/>
        <v>1265.2858442665729</v>
      </c>
      <c r="D326">
        <f t="shared" si="38"/>
        <v>680.16208429514404</v>
      </c>
      <c r="E326">
        <f t="shared" si="39"/>
        <v>390.71415573342711</v>
      </c>
      <c r="F326">
        <f t="shared" si="45"/>
        <v>4.8203760167139095E-7</v>
      </c>
      <c r="G326">
        <f t="shared" si="45"/>
        <v>353.53017447098506</v>
      </c>
      <c r="H326">
        <f t="shared" si="45"/>
        <v>1.058870076809171</v>
      </c>
      <c r="I326">
        <f t="shared" si="45"/>
        <v>0</v>
      </c>
      <c r="J326">
        <f t="shared" si="45"/>
        <v>0</v>
      </c>
      <c r="K326">
        <f t="shared" si="40"/>
        <v>354.58904502983182</v>
      </c>
      <c r="L326">
        <f t="shared" si="41"/>
        <v>36.125110703595283</v>
      </c>
      <c r="M326">
        <f t="shared" si="42"/>
        <v>1305.0236233470146</v>
      </c>
    </row>
    <row r="327" spans="1:13" x14ac:dyDescent="0.3">
      <c r="A327" s="19">
        <v>548.64999999998599</v>
      </c>
      <c r="B327" s="20">
        <v>1661</v>
      </c>
      <c r="C327">
        <f t="shared" si="44"/>
        <v>1264.4302596313228</v>
      </c>
      <c r="D327">
        <f t="shared" si="38"/>
        <v>680.11208429514409</v>
      </c>
      <c r="E327">
        <f t="shared" si="39"/>
        <v>396.56974036867723</v>
      </c>
      <c r="F327">
        <f t="shared" si="45"/>
        <v>3.5410862804636376E-7</v>
      </c>
      <c r="G327">
        <f t="shared" si="45"/>
        <v>369.19010026439867</v>
      </c>
      <c r="H327">
        <f t="shared" si="45"/>
        <v>1.2838809055768172</v>
      </c>
      <c r="I327">
        <f t="shared" si="45"/>
        <v>0</v>
      </c>
      <c r="J327">
        <f t="shared" si="45"/>
        <v>0</v>
      </c>
      <c r="K327">
        <f t="shared" si="40"/>
        <v>370.47398152408414</v>
      </c>
      <c r="L327">
        <f t="shared" si="41"/>
        <v>26.095758844593092</v>
      </c>
      <c r="M327">
        <f t="shared" si="42"/>
        <v>680.98862967515856</v>
      </c>
    </row>
    <row r="328" spans="1:13" x14ac:dyDescent="0.3">
      <c r="A328" s="19">
        <v>548.69999999998595</v>
      </c>
      <c r="B328" s="20">
        <v>1643</v>
      </c>
      <c r="C328">
        <f t="shared" si="44"/>
        <v>1263.5746749960726</v>
      </c>
      <c r="D328">
        <f t="shared" si="38"/>
        <v>680.06208429514413</v>
      </c>
      <c r="E328">
        <f t="shared" si="39"/>
        <v>379.42532500392736</v>
      </c>
      <c r="F328">
        <f t="shared" si="45"/>
        <v>2.5960358210057076E-7</v>
      </c>
      <c r="G328">
        <f t="shared" si="45"/>
        <v>384.66955318477551</v>
      </c>
      <c r="H328">
        <f t="shared" si="45"/>
        <v>1.5514461476589287</v>
      </c>
      <c r="I328">
        <f t="shared" si="45"/>
        <v>0</v>
      </c>
      <c r="J328">
        <f t="shared" si="45"/>
        <v>0</v>
      </c>
      <c r="K328">
        <f t="shared" si="40"/>
        <v>386.22099959203803</v>
      </c>
      <c r="L328">
        <f t="shared" si="41"/>
        <v>-6.7956745881106713</v>
      </c>
      <c r="M328">
        <f t="shared" si="42"/>
        <v>46.181193107493144</v>
      </c>
    </row>
    <row r="329" spans="1:13" x14ac:dyDescent="0.3">
      <c r="A329" s="19">
        <v>548.74999999998602</v>
      </c>
      <c r="B329" s="20">
        <v>1767</v>
      </c>
      <c r="C329">
        <f t="shared" si="44"/>
        <v>1262.7190903608207</v>
      </c>
      <c r="D329">
        <f t="shared" ref="D329:D392" si="46">$E$4-A329-$N$7</f>
        <v>680.01208429514406</v>
      </c>
      <c r="E329">
        <f t="shared" ref="E329:E392" si="47">B329-C329</f>
        <v>504.2809096391793</v>
      </c>
      <c r="F329">
        <f t="shared" si="45"/>
        <v>1.8993431421741026E-7</v>
      </c>
      <c r="G329">
        <f t="shared" si="45"/>
        <v>399.88930170884839</v>
      </c>
      <c r="H329">
        <f t="shared" si="45"/>
        <v>1.8684374862795758</v>
      </c>
      <c r="I329">
        <f t="shared" si="45"/>
        <v>0</v>
      </c>
      <c r="J329">
        <f t="shared" si="45"/>
        <v>0</v>
      </c>
      <c r="K329">
        <f t="shared" ref="K329:K392" si="48">F329+G329+H329+I329+J329</f>
        <v>401.75773938506228</v>
      </c>
      <c r="L329">
        <f t="shared" ref="L329:L392" si="49">E329-K329</f>
        <v>102.52317025411702</v>
      </c>
      <c r="M329">
        <f t="shared" ref="M329:M392" si="50">(L329)^2</f>
        <v>10511.000438954665</v>
      </c>
    </row>
    <row r="330" spans="1:13" x14ac:dyDescent="0.3">
      <c r="A330" s="19">
        <v>548.79999999998597</v>
      </c>
      <c r="B330" s="20">
        <v>1712</v>
      </c>
      <c r="C330">
        <f t="shared" si="44"/>
        <v>1261.8635057255706</v>
      </c>
      <c r="D330">
        <f t="shared" si="46"/>
        <v>679.96208429514411</v>
      </c>
      <c r="E330">
        <f t="shared" si="47"/>
        <v>450.13649427442942</v>
      </c>
      <c r="F330">
        <f t="shared" si="45"/>
        <v>1.3868029782144219E-7</v>
      </c>
      <c r="G330">
        <f t="shared" si="45"/>
        <v>414.76868966238806</v>
      </c>
      <c r="H330">
        <f t="shared" si="45"/>
        <v>2.2425923665597254</v>
      </c>
      <c r="I330">
        <f t="shared" si="45"/>
        <v>0</v>
      </c>
      <c r="J330">
        <f t="shared" si="45"/>
        <v>0</v>
      </c>
      <c r="K330">
        <f t="shared" si="48"/>
        <v>417.01128216762811</v>
      </c>
      <c r="L330">
        <f t="shared" si="49"/>
        <v>33.125212106801314</v>
      </c>
      <c r="M330">
        <f t="shared" si="50"/>
        <v>1097.2796771205763</v>
      </c>
    </row>
    <row r="331" spans="1:13" x14ac:dyDescent="0.3">
      <c r="A331" s="19">
        <v>548.84999999998604</v>
      </c>
      <c r="B331" s="20">
        <v>1674</v>
      </c>
      <c r="C331">
        <f t="shared" si="44"/>
        <v>1261.0079210903186</v>
      </c>
      <c r="D331">
        <f t="shared" si="46"/>
        <v>679.91208429514404</v>
      </c>
      <c r="E331">
        <f t="shared" si="47"/>
        <v>412.99207890968137</v>
      </c>
      <c r="F331">
        <f t="shared" si="45"/>
        <v>1.0105194535975448E-7</v>
      </c>
      <c r="G331">
        <f t="shared" si="45"/>
        <v>429.22632532677716</v>
      </c>
      <c r="H331">
        <f t="shared" si="45"/>
        <v>2.6825758361209684</v>
      </c>
      <c r="I331">
        <f t="shared" si="45"/>
        <v>0</v>
      </c>
      <c r="J331">
        <f t="shared" si="45"/>
        <v>0</v>
      </c>
      <c r="K331">
        <f t="shared" si="48"/>
        <v>431.9089012639501</v>
      </c>
      <c r="L331">
        <f t="shared" si="49"/>
        <v>-18.916822354268731</v>
      </c>
      <c r="M331">
        <f t="shared" si="50"/>
        <v>357.84616798296122</v>
      </c>
    </row>
    <row r="332" spans="1:13" x14ac:dyDescent="0.3">
      <c r="A332" s="19">
        <v>548.89999999998599</v>
      </c>
      <c r="B332" s="20">
        <v>1715</v>
      </c>
      <c r="C332">
        <f t="shared" si="44"/>
        <v>1260.1523364550685</v>
      </c>
      <c r="D332">
        <f t="shared" si="46"/>
        <v>679.86208429514409</v>
      </c>
      <c r="E332">
        <f t="shared" si="47"/>
        <v>454.84766354493149</v>
      </c>
      <c r="F332">
        <f t="shared" si="45"/>
        <v>7.3484064855920181E-8</v>
      </c>
      <c r="G332">
        <f t="shared" si="45"/>
        <v>443.18080546140385</v>
      </c>
      <c r="H332">
        <f t="shared" si="45"/>
        <v>3.1980376923597276</v>
      </c>
      <c r="I332">
        <f t="shared" si="45"/>
        <v>0</v>
      </c>
      <c r="J332">
        <f t="shared" si="45"/>
        <v>0</v>
      </c>
      <c r="K332">
        <f t="shared" si="48"/>
        <v>446.37884322724761</v>
      </c>
      <c r="L332">
        <f t="shared" si="49"/>
        <v>8.4688203176838783</v>
      </c>
      <c r="M332">
        <f t="shared" si="50"/>
        <v>71.72091757321526</v>
      </c>
    </row>
    <row r="333" spans="1:13" x14ac:dyDescent="0.3">
      <c r="A333" s="19">
        <v>548.94999999998504</v>
      </c>
      <c r="B333" s="20">
        <v>1717</v>
      </c>
      <c r="C333">
        <f t="shared" si="44"/>
        <v>1259.2967518198348</v>
      </c>
      <c r="D333">
        <f t="shared" si="46"/>
        <v>679.81208429514504</v>
      </c>
      <c r="E333">
        <f t="shared" si="47"/>
        <v>457.70324818016525</v>
      </c>
      <c r="F333">
        <f t="shared" si="45"/>
        <v>5.3328607704263153E-8</v>
      </c>
      <c r="G333">
        <f t="shared" si="45"/>
        <v>456.55146552222362</v>
      </c>
      <c r="H333">
        <f t="shared" si="45"/>
        <v>3.7996627298121304</v>
      </c>
      <c r="I333">
        <f t="shared" si="45"/>
        <v>0</v>
      </c>
      <c r="J333">
        <f t="shared" si="45"/>
        <v>0</v>
      </c>
      <c r="K333">
        <f t="shared" si="48"/>
        <v>460.3511283053644</v>
      </c>
      <c r="L333">
        <f t="shared" si="49"/>
        <v>-2.6478801251991513</v>
      </c>
      <c r="M333">
        <f t="shared" si="50"/>
        <v>7.0112691574246728</v>
      </c>
    </row>
    <row r="334" spans="1:13" x14ac:dyDescent="0.3">
      <c r="A334" s="19">
        <v>548.99999999998499</v>
      </c>
      <c r="B334" s="20">
        <v>1733</v>
      </c>
      <c r="C334">
        <f t="shared" si="44"/>
        <v>1258.4411671845846</v>
      </c>
      <c r="D334">
        <f t="shared" si="46"/>
        <v>679.76208429514509</v>
      </c>
      <c r="E334">
        <f t="shared" si="47"/>
        <v>474.55883281541537</v>
      </c>
      <c r="F334">
        <f t="shared" si="45"/>
        <v>3.8622990667024918E-8</v>
      </c>
      <c r="G334">
        <f t="shared" si="45"/>
        <v>469.2591466203736</v>
      </c>
      <c r="H334">
        <f t="shared" si="45"/>
        <v>4.4992116230337231</v>
      </c>
      <c r="I334">
        <f t="shared" si="45"/>
        <v>0</v>
      </c>
      <c r="J334">
        <f t="shared" si="45"/>
        <v>0</v>
      </c>
      <c r="K334">
        <f t="shared" si="48"/>
        <v>473.75835828203031</v>
      </c>
      <c r="L334">
        <f t="shared" si="49"/>
        <v>0.80047453338505647</v>
      </c>
      <c r="M334">
        <f t="shared" si="50"/>
        <v>0.64075947859802385</v>
      </c>
    </row>
    <row r="335" spans="1:13" x14ac:dyDescent="0.3">
      <c r="A335" s="19">
        <v>549.04999999998495</v>
      </c>
      <c r="B335" s="20">
        <v>1685</v>
      </c>
      <c r="C335">
        <f t="shared" si="44"/>
        <v>1257.5855825493345</v>
      </c>
      <c r="D335">
        <f t="shared" si="46"/>
        <v>679.71208429514513</v>
      </c>
      <c r="E335">
        <f t="shared" si="47"/>
        <v>427.4144174506655</v>
      </c>
      <c r="F335">
        <f t="shared" si="45"/>
        <v>2.791580354170448E-8</v>
      </c>
      <c r="G335">
        <f t="shared" si="45"/>
        <v>481.22696917329472</v>
      </c>
      <c r="H335">
        <f t="shared" si="45"/>
        <v>5.3095497444251114</v>
      </c>
      <c r="I335">
        <f t="shared" si="45"/>
        <v>0</v>
      </c>
      <c r="J335">
        <f t="shared" si="45"/>
        <v>0</v>
      </c>
      <c r="K335">
        <f t="shared" si="48"/>
        <v>486.53651894563563</v>
      </c>
      <c r="L335">
        <f t="shared" si="49"/>
        <v>-59.122101494970138</v>
      </c>
      <c r="M335">
        <f t="shared" si="50"/>
        <v>3495.4228851815501</v>
      </c>
    </row>
    <row r="336" spans="1:13" x14ac:dyDescent="0.3">
      <c r="A336" s="19">
        <v>549.09999999998502</v>
      </c>
      <c r="B336" s="20">
        <v>1755</v>
      </c>
      <c r="C336">
        <f t="shared" si="44"/>
        <v>1256.7299979140826</v>
      </c>
      <c r="D336">
        <f t="shared" si="46"/>
        <v>679.66208429514506</v>
      </c>
      <c r="E336">
        <f t="shared" si="47"/>
        <v>498.27000208591744</v>
      </c>
      <c r="F336">
        <f t="shared" si="45"/>
        <v>2.0135988186495402E-8</v>
      </c>
      <c r="G336">
        <f t="shared" si="45"/>
        <v>492.38110278652238</v>
      </c>
      <c r="H336">
        <f t="shared" si="45"/>
        <v>6.2446610153589219</v>
      </c>
      <c r="I336">
        <f t="shared" si="45"/>
        <v>0</v>
      </c>
      <c r="J336">
        <f t="shared" si="45"/>
        <v>0</v>
      </c>
      <c r="K336">
        <f t="shared" si="48"/>
        <v>498.62576382201729</v>
      </c>
      <c r="L336">
        <f t="shared" si="49"/>
        <v>-0.35576173609985062</v>
      </c>
      <c r="M336">
        <f t="shared" si="50"/>
        <v>0.12656641287277975</v>
      </c>
    </row>
    <row r="337" spans="1:13" x14ac:dyDescent="0.3">
      <c r="A337" s="19">
        <v>549.14999999998497</v>
      </c>
      <c r="B337" s="20">
        <v>1768</v>
      </c>
      <c r="C337">
        <f t="shared" si="44"/>
        <v>1255.8744132788324</v>
      </c>
      <c r="D337">
        <f t="shared" si="46"/>
        <v>679.61208429514511</v>
      </c>
      <c r="E337">
        <f t="shared" si="47"/>
        <v>512.12558672116756</v>
      </c>
      <c r="F337">
        <f t="shared" si="45"/>
        <v>1.4494870595278433E-8</v>
      </c>
      <c r="G337">
        <f t="shared" si="45"/>
        <v>502.65152165329573</v>
      </c>
      <c r="H337">
        <f t="shared" si="45"/>
        <v>7.3196437346668892</v>
      </c>
      <c r="I337">
        <f t="shared" si="45"/>
        <v>0</v>
      </c>
      <c r="J337">
        <f t="shared" si="45"/>
        <v>0</v>
      </c>
      <c r="K337">
        <f t="shared" si="48"/>
        <v>509.97116540245747</v>
      </c>
      <c r="L337">
        <f t="shared" si="49"/>
        <v>2.1544213187100922</v>
      </c>
      <c r="M337">
        <f t="shared" si="50"/>
        <v>4.641531218512533</v>
      </c>
    </row>
    <row r="338" spans="1:13" x14ac:dyDescent="0.3">
      <c r="A338" s="19">
        <v>549.19999999998504</v>
      </c>
      <c r="B338" s="20">
        <v>1783</v>
      </c>
      <c r="C338">
        <f t="shared" si="44"/>
        <v>1255.0188286435805</v>
      </c>
      <c r="D338">
        <f t="shared" si="46"/>
        <v>679.56208429514504</v>
      </c>
      <c r="E338">
        <f t="shared" si="47"/>
        <v>527.98117135641951</v>
      </c>
      <c r="F338">
        <f t="shared" si="45"/>
        <v>1.0412962815605484E-8</v>
      </c>
      <c r="G338">
        <f t="shared" si="45"/>
        <v>511.97273471208308</v>
      </c>
      <c r="H338">
        <f t="shared" si="45"/>
        <v>8.5506852363444299</v>
      </c>
      <c r="I338">
        <f t="shared" si="45"/>
        <v>0</v>
      </c>
      <c r="J338">
        <f t="shared" si="45"/>
        <v>0</v>
      </c>
      <c r="K338">
        <f t="shared" si="48"/>
        <v>520.52341995884046</v>
      </c>
      <c r="L338">
        <f t="shared" si="49"/>
        <v>7.4577513975790453</v>
      </c>
      <c r="M338">
        <f t="shared" si="50"/>
        <v>55.618055908092202</v>
      </c>
    </row>
    <row r="339" spans="1:13" x14ac:dyDescent="0.3">
      <c r="A339" s="19">
        <v>549.24999999998499</v>
      </c>
      <c r="B339" s="20">
        <v>1735</v>
      </c>
      <c r="C339">
        <f t="shared" si="44"/>
        <v>1254.1632440083304</v>
      </c>
      <c r="D339">
        <f t="shared" si="46"/>
        <v>679.51208429514509</v>
      </c>
      <c r="E339">
        <f t="shared" si="47"/>
        <v>480.83675599166963</v>
      </c>
      <c r="F339">
        <f t="shared" si="45"/>
        <v>7.4653963985139551E-9</v>
      </c>
      <c r="G339">
        <f t="shared" si="45"/>
        <v>520.28447994255487</v>
      </c>
      <c r="H339">
        <f t="shared" si="45"/>
        <v>9.9550122113377242</v>
      </c>
      <c r="I339">
        <f t="shared" si="45"/>
        <v>0</v>
      </c>
      <c r="J339">
        <f t="shared" si="45"/>
        <v>0</v>
      </c>
      <c r="K339">
        <f t="shared" si="48"/>
        <v>530.23949216135793</v>
      </c>
      <c r="L339">
        <f t="shared" si="49"/>
        <v>-49.402736169688296</v>
      </c>
      <c r="M339">
        <f t="shared" si="50"/>
        <v>2440.6303410518281</v>
      </c>
    </row>
    <row r="340" spans="1:13" x14ac:dyDescent="0.3">
      <c r="A340" s="19">
        <v>549.29999999998495</v>
      </c>
      <c r="B340" s="20">
        <v>1852</v>
      </c>
      <c r="C340">
        <f t="shared" si="44"/>
        <v>1253.3076593730802</v>
      </c>
      <c r="D340">
        <f t="shared" si="46"/>
        <v>679.46208429514513</v>
      </c>
      <c r="E340">
        <f t="shared" si="47"/>
        <v>598.69234062691976</v>
      </c>
      <c r="F340">
        <f t="shared" si="45"/>
        <v>5.3413373548822868E-9</v>
      </c>
      <c r="G340">
        <f t="shared" si="45"/>
        <v>527.53237252303973</v>
      </c>
      <c r="H340">
        <f t="shared" si="45"/>
        <v>11.550813601234044</v>
      </c>
      <c r="I340">
        <f t="shared" si="45"/>
        <v>0</v>
      </c>
      <c r="J340">
        <f t="shared" si="45"/>
        <v>0</v>
      </c>
      <c r="K340">
        <f t="shared" si="48"/>
        <v>539.08318612961511</v>
      </c>
      <c r="L340">
        <f t="shared" si="49"/>
        <v>59.609154497304644</v>
      </c>
      <c r="M340">
        <f t="shared" si="50"/>
        <v>3553.2512998835346</v>
      </c>
    </row>
    <row r="341" spans="1:13" x14ac:dyDescent="0.3">
      <c r="A341" s="19">
        <v>549.34999999998502</v>
      </c>
      <c r="B341" s="20">
        <v>1768</v>
      </c>
      <c r="C341">
        <f t="shared" si="44"/>
        <v>1252.4520747378283</v>
      </c>
      <c r="D341">
        <f t="shared" si="46"/>
        <v>679.41208429514506</v>
      </c>
      <c r="E341">
        <f t="shared" si="47"/>
        <v>515.5479252621717</v>
      </c>
      <c r="F341">
        <f t="shared" si="45"/>
        <v>3.8138685857806318E-9</v>
      </c>
      <c r="G341">
        <f t="shared" si="45"/>
        <v>533.66849710722477</v>
      </c>
      <c r="H341">
        <f t="shared" si="45"/>
        <v>13.357133147160061</v>
      </c>
      <c r="I341">
        <f t="shared" si="45"/>
        <v>0</v>
      </c>
      <c r="J341">
        <f t="shared" si="45"/>
        <v>0</v>
      </c>
      <c r="K341">
        <f t="shared" si="48"/>
        <v>547.0256302581987</v>
      </c>
      <c r="L341">
        <f t="shared" si="49"/>
        <v>-31.477704996027001</v>
      </c>
      <c r="M341">
        <f t="shared" si="50"/>
        <v>990.84591181690314</v>
      </c>
    </row>
    <row r="342" spans="1:13" x14ac:dyDescent="0.3">
      <c r="A342" s="19">
        <v>549.39999999998497</v>
      </c>
      <c r="B342" s="20">
        <v>1821</v>
      </c>
      <c r="C342">
        <f t="shared" si="44"/>
        <v>1251.5964901025782</v>
      </c>
      <c r="D342">
        <f t="shared" si="46"/>
        <v>679.36208429514511</v>
      </c>
      <c r="E342">
        <f t="shared" si="47"/>
        <v>569.40350989742183</v>
      </c>
      <c r="F342">
        <f t="shared" si="45"/>
        <v>2.7176906534524998E-9</v>
      </c>
      <c r="G342">
        <f t="shared" si="45"/>
        <v>538.65193520257333</v>
      </c>
      <c r="H342">
        <f t="shared" si="45"/>
        <v>15.393728967389379</v>
      </c>
      <c r="I342">
        <f t="shared" si="45"/>
        <v>0</v>
      </c>
      <c r="J342">
        <f t="shared" si="45"/>
        <v>0</v>
      </c>
      <c r="K342">
        <f t="shared" si="48"/>
        <v>554.0456641726804</v>
      </c>
      <c r="L342">
        <f t="shared" si="49"/>
        <v>15.357845724741424</v>
      </c>
      <c r="M342">
        <f t="shared" si="50"/>
        <v>235.86342530495841</v>
      </c>
    </row>
    <row r="343" spans="1:13" x14ac:dyDescent="0.3">
      <c r="A343" s="19">
        <v>549.44999999998504</v>
      </c>
      <c r="B343" s="20">
        <v>1814</v>
      </c>
      <c r="C343">
        <f t="shared" si="44"/>
        <v>1250.7409054673262</v>
      </c>
      <c r="D343">
        <f t="shared" si="46"/>
        <v>679.31208429514504</v>
      </c>
      <c r="E343">
        <f t="shared" si="47"/>
        <v>563.25909453267377</v>
      </c>
      <c r="F343">
        <f t="shared" si="45"/>
        <v>1.9326486038748845E-9</v>
      </c>
      <c r="G343">
        <f t="shared" si="45"/>
        <v>542.44921953290066</v>
      </c>
      <c r="H343">
        <f t="shared" si="45"/>
        <v>17.680897951281249</v>
      </c>
      <c r="I343">
        <f t="shared" si="45"/>
        <v>0</v>
      </c>
      <c r="J343">
        <f t="shared" si="45"/>
        <v>0</v>
      </c>
      <c r="K343">
        <f t="shared" si="48"/>
        <v>560.13011748611461</v>
      </c>
      <c r="L343">
        <f t="shared" si="49"/>
        <v>3.1289770465591573</v>
      </c>
      <c r="M343">
        <f t="shared" si="50"/>
        <v>9.7904973578940666</v>
      </c>
    </row>
    <row r="344" spans="1:13" x14ac:dyDescent="0.3">
      <c r="A344" s="19">
        <v>549.49999999998499</v>
      </c>
      <c r="B344" s="20">
        <v>1848</v>
      </c>
      <c r="C344">
        <f t="shared" si="44"/>
        <v>1249.8853208320761</v>
      </c>
      <c r="D344">
        <f t="shared" si="46"/>
        <v>679.26208429514509</v>
      </c>
      <c r="E344">
        <f t="shared" si="47"/>
        <v>598.1146791679239</v>
      </c>
      <c r="F344">
        <f t="shared" si="45"/>
        <v>1.3715901393391956E-9</v>
      </c>
      <c r="G344">
        <f t="shared" si="45"/>
        <v>545.03470832779192</v>
      </c>
      <c r="H344">
        <f t="shared" si="45"/>
        <v>20.239263301589602</v>
      </c>
      <c r="I344">
        <f t="shared" si="45"/>
        <v>0</v>
      </c>
      <c r="J344">
        <f t="shared" si="45"/>
        <v>0</v>
      </c>
      <c r="K344">
        <f t="shared" si="48"/>
        <v>565.27397163075318</v>
      </c>
      <c r="L344">
        <f t="shared" si="49"/>
        <v>32.840707537170715</v>
      </c>
      <c r="M344">
        <f t="shared" si="50"/>
        <v>1078.5120715419814</v>
      </c>
    </row>
    <row r="345" spans="1:13" x14ac:dyDescent="0.3">
      <c r="A345" s="19">
        <v>549.54999999998495</v>
      </c>
      <c r="B345" s="20">
        <v>1812</v>
      </c>
      <c r="C345">
        <f t="shared" si="44"/>
        <v>1249.029736196826</v>
      </c>
      <c r="D345">
        <f t="shared" si="46"/>
        <v>679.21208429514513</v>
      </c>
      <c r="E345">
        <f t="shared" si="47"/>
        <v>562.97026380317402</v>
      </c>
      <c r="F345">
        <f t="shared" si="45"/>
        <v>9.7143644207875572E-10</v>
      </c>
      <c r="G345">
        <f t="shared" si="45"/>
        <v>546.39087368362334</v>
      </c>
      <c r="H345">
        <f t="shared" si="45"/>
        <v>23.089524235339823</v>
      </c>
      <c r="I345">
        <f t="shared" si="45"/>
        <v>0</v>
      </c>
      <c r="J345">
        <f t="shared" si="45"/>
        <v>0</v>
      </c>
      <c r="K345">
        <f t="shared" si="48"/>
        <v>569.4803979199346</v>
      </c>
      <c r="L345">
        <f t="shared" si="49"/>
        <v>-6.5101341167605824</v>
      </c>
      <c r="M345">
        <f t="shared" si="50"/>
        <v>42.381846218210086</v>
      </c>
    </row>
    <row r="346" spans="1:13" x14ac:dyDescent="0.3">
      <c r="A346" s="19">
        <v>549.59999999998502</v>
      </c>
      <c r="B346" s="20">
        <v>1734</v>
      </c>
      <c r="C346">
        <f t="shared" si="44"/>
        <v>1248.174151561574</v>
      </c>
      <c r="D346">
        <f t="shared" si="46"/>
        <v>679.16208429514506</v>
      </c>
      <c r="E346">
        <f t="shared" si="47"/>
        <v>485.82584843842596</v>
      </c>
      <c r="F346">
        <f t="shared" si="45"/>
        <v>6.8663037047134636E-10</v>
      </c>
      <c r="G346">
        <f t="shared" si="45"/>
        <v>546.50849945945356</v>
      </c>
      <c r="H346">
        <f t="shared" si="45"/>
        <v>26.252167662892326</v>
      </c>
      <c r="I346">
        <f t="shared" si="45"/>
        <v>0</v>
      </c>
      <c r="J346">
        <f t="shared" si="45"/>
        <v>0</v>
      </c>
      <c r="K346">
        <f t="shared" si="48"/>
        <v>572.76066712303259</v>
      </c>
      <c r="L346">
        <f t="shared" si="49"/>
        <v>-86.934818684606626</v>
      </c>
      <c r="M346">
        <f t="shared" si="50"/>
        <v>7557.6626997254289</v>
      </c>
    </row>
    <row r="347" spans="1:13" x14ac:dyDescent="0.3">
      <c r="A347" s="19">
        <v>549.64999999998497</v>
      </c>
      <c r="B347" s="20">
        <v>1752</v>
      </c>
      <c r="C347">
        <f t="shared" si="44"/>
        <v>1247.3185669263239</v>
      </c>
      <c r="D347">
        <f t="shared" si="46"/>
        <v>679.11208429514511</v>
      </c>
      <c r="E347">
        <f t="shared" si="47"/>
        <v>504.68143307367609</v>
      </c>
      <c r="F347">
        <f t="shared" si="45"/>
        <v>4.843398541470835E-10</v>
      </c>
      <c r="G347">
        <f t="shared" si="45"/>
        <v>545.38678558227559</v>
      </c>
      <c r="H347">
        <f t="shared" si="45"/>
        <v>29.747142599869061</v>
      </c>
      <c r="I347">
        <f t="shared" si="45"/>
        <v>0</v>
      </c>
      <c r="J347">
        <f t="shared" si="45"/>
        <v>0</v>
      </c>
      <c r="K347">
        <f t="shared" si="48"/>
        <v>575.13392818262901</v>
      </c>
      <c r="L347">
        <f t="shared" si="49"/>
        <v>-70.452495108952917</v>
      </c>
      <c r="M347">
        <f t="shared" si="50"/>
        <v>4963.5540670770342</v>
      </c>
    </row>
    <row r="348" spans="1:13" x14ac:dyDescent="0.3">
      <c r="A348" s="19">
        <v>549.69999999998504</v>
      </c>
      <c r="B348" s="20">
        <v>1789</v>
      </c>
      <c r="C348">
        <f t="shared" si="44"/>
        <v>1246.462982291072</v>
      </c>
      <c r="D348">
        <f t="shared" si="46"/>
        <v>679.06208429514504</v>
      </c>
      <c r="E348">
        <f t="shared" si="47"/>
        <v>542.53701770892803</v>
      </c>
      <c r="F348">
        <f t="shared" si="45"/>
        <v>3.4095415299661064E-10</v>
      </c>
      <c r="G348">
        <f t="shared" si="45"/>
        <v>543.03335711011857</v>
      </c>
      <c r="H348">
        <f t="shared" si="45"/>
        <v>33.593499114751012</v>
      </c>
      <c r="I348">
        <f t="shared" si="45"/>
        <v>0</v>
      </c>
      <c r="J348">
        <f t="shared" si="45"/>
        <v>0</v>
      </c>
      <c r="K348">
        <f t="shared" si="48"/>
        <v>576.62685622521053</v>
      </c>
      <c r="L348">
        <f t="shared" si="49"/>
        <v>-34.089838516282498</v>
      </c>
      <c r="M348">
        <f t="shared" si="50"/>
        <v>1162.1170900662178</v>
      </c>
    </row>
    <row r="349" spans="1:13" x14ac:dyDescent="0.3">
      <c r="A349" s="19">
        <v>549.74999999998499</v>
      </c>
      <c r="B349" s="20">
        <v>1794</v>
      </c>
      <c r="C349">
        <f t="shared" si="44"/>
        <v>1245.6073976558218</v>
      </c>
      <c r="D349">
        <f t="shared" si="46"/>
        <v>679.01208429514509</v>
      </c>
      <c r="E349">
        <f t="shared" si="47"/>
        <v>548.39260234417816</v>
      </c>
      <c r="F349">
        <f t="shared" si="45"/>
        <v>2.3953023641487932E-10</v>
      </c>
      <c r="G349">
        <f t="shared" si="45"/>
        <v>539.4641779094211</v>
      </c>
      <c r="H349">
        <f t="shared" si="45"/>
        <v>37.808994758074576</v>
      </c>
      <c r="I349">
        <f t="shared" si="45"/>
        <v>0</v>
      </c>
      <c r="J349">
        <f t="shared" si="45"/>
        <v>0</v>
      </c>
      <c r="K349">
        <f t="shared" si="48"/>
        <v>577.27317266773525</v>
      </c>
      <c r="L349">
        <f t="shared" si="49"/>
        <v>-28.880570323557095</v>
      </c>
      <c r="M349">
        <f t="shared" si="50"/>
        <v>834.08734221392672</v>
      </c>
    </row>
    <row r="350" spans="1:13" x14ac:dyDescent="0.3">
      <c r="A350" s="19">
        <v>549.79999999998495</v>
      </c>
      <c r="B350" s="20">
        <v>1789</v>
      </c>
      <c r="C350">
        <f t="shared" si="44"/>
        <v>1244.7518130205717</v>
      </c>
      <c r="D350">
        <f t="shared" si="46"/>
        <v>678.96208429514513</v>
      </c>
      <c r="E350">
        <f t="shared" si="47"/>
        <v>544.24818697942828</v>
      </c>
      <c r="F350">
        <f t="shared" si="45"/>
        <v>1.6793579781752526E-10</v>
      </c>
      <c r="G350">
        <f t="shared" si="45"/>
        <v>534.70337031371707</v>
      </c>
      <c r="H350">
        <f t="shared" si="45"/>
        <v>42.409672634516141</v>
      </c>
      <c r="I350">
        <f t="shared" si="45"/>
        <v>0</v>
      </c>
      <c r="J350">
        <f t="shared" si="45"/>
        <v>0</v>
      </c>
      <c r="K350">
        <f t="shared" si="48"/>
        <v>577.11304294840113</v>
      </c>
      <c r="L350">
        <f t="shared" si="49"/>
        <v>-32.864855968972847</v>
      </c>
      <c r="M350">
        <f t="shared" si="50"/>
        <v>1080.0987578613301</v>
      </c>
    </row>
    <row r="351" spans="1:13" x14ac:dyDescent="0.3">
      <c r="A351" s="19">
        <v>549.84999999998502</v>
      </c>
      <c r="B351" s="20">
        <v>1803</v>
      </c>
      <c r="C351">
        <f t="shared" si="44"/>
        <v>1243.8962283853198</v>
      </c>
      <c r="D351">
        <f t="shared" si="46"/>
        <v>678.91208429514506</v>
      </c>
      <c r="E351">
        <f t="shared" si="47"/>
        <v>559.10377161468023</v>
      </c>
      <c r="F351">
        <f t="shared" si="45"/>
        <v>1.1750187609408756E-10</v>
      </c>
      <c r="G351">
        <f t="shared" si="45"/>
        <v>528.78294361376481</v>
      </c>
      <c r="H351">
        <f t="shared" si="45"/>
        <v>47.409416535561832</v>
      </c>
      <c r="I351">
        <f t="shared" si="45"/>
        <v>0</v>
      </c>
      <c r="J351">
        <f t="shared" si="45"/>
        <v>0</v>
      </c>
      <c r="K351">
        <f t="shared" si="48"/>
        <v>576.1923601494442</v>
      </c>
      <c r="L351">
        <f t="shared" si="49"/>
        <v>-17.088588534763971</v>
      </c>
      <c r="M351">
        <f t="shared" si="50"/>
        <v>292.01985811046666</v>
      </c>
    </row>
    <row r="352" spans="1:13" x14ac:dyDescent="0.3">
      <c r="A352" s="19">
        <v>549.89999999998497</v>
      </c>
      <c r="B352" s="20">
        <v>1761</v>
      </c>
      <c r="C352">
        <f t="shared" si="44"/>
        <v>1243.0406437500696</v>
      </c>
      <c r="D352">
        <f t="shared" si="46"/>
        <v>678.86208429514511</v>
      </c>
      <c r="E352">
        <f t="shared" si="47"/>
        <v>517.95935624993035</v>
      </c>
      <c r="F352">
        <f t="shared" si="45"/>
        <v>8.2047414524328229E-11</v>
      </c>
      <c r="G352">
        <f t="shared" si="45"/>
        <v>521.7424356542366</v>
      </c>
      <c r="H352">
        <f t="shared" si="45"/>
        <v>52.819489814460532</v>
      </c>
      <c r="I352">
        <f t="shared" si="45"/>
        <v>0</v>
      </c>
      <c r="J352">
        <f t="shared" si="45"/>
        <v>0</v>
      </c>
      <c r="K352">
        <f t="shared" si="48"/>
        <v>574.56192546877924</v>
      </c>
      <c r="L352">
        <f t="shared" si="49"/>
        <v>-56.602569218848885</v>
      </c>
      <c r="M352">
        <f t="shared" si="50"/>
        <v>3203.8508421745792</v>
      </c>
    </row>
    <row r="353" spans="1:13" x14ac:dyDescent="0.3">
      <c r="A353" s="19">
        <v>549.94999999998504</v>
      </c>
      <c r="B353" s="20">
        <v>1773</v>
      </c>
      <c r="C353">
        <f t="shared" si="44"/>
        <v>1242.1850591148177</v>
      </c>
      <c r="D353">
        <f t="shared" si="46"/>
        <v>678.81208429514504</v>
      </c>
      <c r="E353">
        <f t="shared" si="47"/>
        <v>530.8149408851823</v>
      </c>
      <c r="F353">
        <f t="shared" si="45"/>
        <v>5.7174658560339988E-11</v>
      </c>
      <c r="G353">
        <f t="shared" si="45"/>
        <v>513.62847315045121</v>
      </c>
      <c r="H353">
        <f t="shared" si="45"/>
        <v>58.648065916034106</v>
      </c>
      <c r="I353">
        <f t="shared" si="45"/>
        <v>0</v>
      </c>
      <c r="J353">
        <f t="shared" si="45"/>
        <v>0</v>
      </c>
      <c r="K353">
        <f t="shared" si="48"/>
        <v>572.27653906654245</v>
      </c>
      <c r="L353">
        <f t="shared" si="49"/>
        <v>-41.461598181360159</v>
      </c>
      <c r="M353">
        <f t="shared" si="50"/>
        <v>1719.0641237525681</v>
      </c>
    </row>
    <row r="354" spans="1:13" x14ac:dyDescent="0.3">
      <c r="A354" s="19">
        <v>549.99999999998499</v>
      </c>
      <c r="B354" s="20">
        <v>1767</v>
      </c>
      <c r="C354">
        <f t="shared" si="44"/>
        <v>1241.3294744795676</v>
      </c>
      <c r="D354">
        <f t="shared" si="46"/>
        <v>678.76208429514509</v>
      </c>
      <c r="E354">
        <f t="shared" si="47"/>
        <v>525.67052552043242</v>
      </c>
      <c r="F354">
        <f t="shared" si="45"/>
        <v>3.9761324205354142E-11</v>
      </c>
      <c r="G354">
        <f t="shared" si="45"/>
        <v>504.49425756483242</v>
      </c>
      <c r="H354">
        <f t="shared" si="45"/>
        <v>64.89975962775506</v>
      </c>
      <c r="I354">
        <f t="shared" si="45"/>
        <v>0</v>
      </c>
      <c r="J354">
        <f t="shared" si="45"/>
        <v>0</v>
      </c>
      <c r="K354">
        <f t="shared" si="48"/>
        <v>569.39401719262719</v>
      </c>
      <c r="L354">
        <f t="shared" si="49"/>
        <v>-43.723491672194768</v>
      </c>
      <c r="M354">
        <f t="shared" si="50"/>
        <v>1911.7437240084853</v>
      </c>
    </row>
    <row r="355" spans="1:13" x14ac:dyDescent="0.3">
      <c r="A355" s="19">
        <v>550.04999999998404</v>
      </c>
      <c r="B355" s="20">
        <v>1786</v>
      </c>
      <c r="C355">
        <f t="shared" si="44"/>
        <v>1240.473889844332</v>
      </c>
      <c r="D355">
        <f t="shared" si="46"/>
        <v>678.71208429514604</v>
      </c>
      <c r="E355">
        <f t="shared" si="47"/>
        <v>545.52611015566799</v>
      </c>
      <c r="F355">
        <f t="shared" si="45"/>
        <v>2.7595399125949584E-11</v>
      </c>
      <c r="G355">
        <f t="shared" si="45"/>
        <v>494.39898447106867</v>
      </c>
      <c r="H355">
        <f t="shared" si="45"/>
        <v>71.575169150615508</v>
      </c>
      <c r="I355">
        <f t="shared" si="45"/>
        <v>0</v>
      </c>
      <c r="J355">
        <f t="shared" si="45"/>
        <v>0</v>
      </c>
      <c r="K355">
        <f t="shared" si="48"/>
        <v>565.97415362171171</v>
      </c>
      <c r="L355">
        <f t="shared" si="49"/>
        <v>-20.448043466043714</v>
      </c>
      <c r="M355">
        <f t="shared" si="50"/>
        <v>418.12248158921301</v>
      </c>
    </row>
    <row r="356" spans="1:13" x14ac:dyDescent="0.3">
      <c r="A356" s="19">
        <v>550.09999999998399</v>
      </c>
      <c r="B356" s="20">
        <v>1790</v>
      </c>
      <c r="C356">
        <f t="shared" si="44"/>
        <v>1239.6183052090819</v>
      </c>
      <c r="D356">
        <f t="shared" si="46"/>
        <v>678.66208429514609</v>
      </c>
      <c r="E356">
        <f t="shared" si="47"/>
        <v>550.38169479091812</v>
      </c>
      <c r="F356">
        <f t="shared" si="45"/>
        <v>1.9113098606607116E-11</v>
      </c>
      <c r="G356">
        <f t="shared" si="45"/>
        <v>483.40720526547676</v>
      </c>
      <c r="H356">
        <f t="shared" si="45"/>
        <v>78.670439950113163</v>
      </c>
      <c r="I356">
        <f t="shared" si="45"/>
        <v>0</v>
      </c>
      <c r="J356">
        <f t="shared" si="45"/>
        <v>0</v>
      </c>
      <c r="K356">
        <f t="shared" si="48"/>
        <v>562.07764521560898</v>
      </c>
      <c r="L356">
        <f t="shared" si="49"/>
        <v>-11.695950424690864</v>
      </c>
      <c r="M356">
        <f t="shared" si="50"/>
        <v>136.79525633682638</v>
      </c>
    </row>
    <row r="357" spans="1:13" x14ac:dyDescent="0.3">
      <c r="A357" s="19">
        <v>550.14999999998395</v>
      </c>
      <c r="B357" s="20">
        <v>1811</v>
      </c>
      <c r="C357">
        <f t="shared" si="44"/>
        <v>1238.7627205738318</v>
      </c>
      <c r="D357">
        <f t="shared" si="46"/>
        <v>678.61208429514613</v>
      </c>
      <c r="E357">
        <f t="shared" si="47"/>
        <v>572.23727942616824</v>
      </c>
      <c r="F357">
        <f t="shared" si="45"/>
        <v>1.3211255788745297E-11</v>
      </c>
      <c r="G357">
        <f t="shared" si="45"/>
        <v>471.58814084660884</v>
      </c>
      <c r="H357">
        <f t="shared" si="45"/>
        <v>86.176861990769879</v>
      </c>
      <c r="I357">
        <f t="shared" si="45"/>
        <v>0</v>
      </c>
      <c r="J357">
        <f t="shared" si="45"/>
        <v>0</v>
      </c>
      <c r="K357">
        <f t="shared" si="48"/>
        <v>557.76500283739188</v>
      </c>
      <c r="L357">
        <f t="shared" si="49"/>
        <v>14.472276588776367</v>
      </c>
      <c r="M357">
        <f t="shared" si="50"/>
        <v>209.44678966204452</v>
      </c>
    </row>
    <row r="358" spans="1:13" x14ac:dyDescent="0.3">
      <c r="A358" s="19">
        <v>550.19999999998402</v>
      </c>
      <c r="B358" s="20">
        <v>1746</v>
      </c>
      <c r="C358">
        <f t="shared" si="44"/>
        <v>1237.9071359385798</v>
      </c>
      <c r="D358">
        <f t="shared" si="46"/>
        <v>678.56208429514606</v>
      </c>
      <c r="E358">
        <f t="shared" si="47"/>
        <v>508.09286406142019</v>
      </c>
      <c r="F358">
        <f t="shared" si="45"/>
        <v>9.1133003213403714E-12</v>
      </c>
      <c r="G358">
        <f t="shared" si="45"/>
        <v>459.01495745034055</v>
      </c>
      <c r="H358">
        <f t="shared" si="45"/>
        <v>94.080512346224126</v>
      </c>
      <c r="I358">
        <f t="shared" si="45"/>
        <v>0</v>
      </c>
      <c r="J358">
        <f t="shared" si="45"/>
        <v>0</v>
      </c>
      <c r="K358">
        <f t="shared" si="48"/>
        <v>553.09546979657375</v>
      </c>
      <c r="L358">
        <f t="shared" si="49"/>
        <v>-45.002605735153566</v>
      </c>
      <c r="M358">
        <f t="shared" si="50"/>
        <v>2025.2345229536766</v>
      </c>
    </row>
    <row r="359" spans="1:13" x14ac:dyDescent="0.3">
      <c r="A359" s="19">
        <v>550.24999999998397</v>
      </c>
      <c r="B359" s="20">
        <v>1811</v>
      </c>
      <c r="C359">
        <f t="shared" si="44"/>
        <v>1237.0515513033297</v>
      </c>
      <c r="D359">
        <f t="shared" si="46"/>
        <v>678.51208429514611</v>
      </c>
      <c r="E359">
        <f t="shared" si="47"/>
        <v>573.94844869667031</v>
      </c>
      <c r="F359">
        <f t="shared" si="45"/>
        <v>6.2737302824236264E-12</v>
      </c>
      <c r="G359">
        <f t="shared" si="45"/>
        <v>445.76401521241866</v>
      </c>
      <c r="H359">
        <f t="shared" si="45"/>
        <v>102.36195525732192</v>
      </c>
      <c r="I359">
        <f t="shared" si="45"/>
        <v>0</v>
      </c>
      <c r="J359">
        <f t="shared" si="45"/>
        <v>0</v>
      </c>
      <c r="K359">
        <f t="shared" si="48"/>
        <v>548.12597046974679</v>
      </c>
      <c r="L359">
        <f t="shared" si="49"/>
        <v>25.822478226923522</v>
      </c>
      <c r="M359">
        <f t="shared" si="50"/>
        <v>666.80038177993936</v>
      </c>
    </row>
    <row r="360" spans="1:13" x14ac:dyDescent="0.3">
      <c r="A360" s="19">
        <v>550.29999999998404</v>
      </c>
      <c r="B360" s="20">
        <v>1839</v>
      </c>
      <c r="C360">
        <f t="shared" si="44"/>
        <v>1236.1959666680777</v>
      </c>
      <c r="D360">
        <f t="shared" si="46"/>
        <v>678.46208429514604</v>
      </c>
      <c r="E360">
        <f t="shared" si="47"/>
        <v>602.80403333192226</v>
      </c>
      <c r="F360">
        <f t="shared" si="45"/>
        <v>4.3101718432064374E-12</v>
      </c>
      <c r="G360">
        <f t="shared" si="45"/>
        <v>431.91410020672754</v>
      </c>
      <c r="H360">
        <f t="shared" si="45"/>
        <v>110.99601146530577</v>
      </c>
      <c r="I360">
        <f t="shared" si="45"/>
        <v>0</v>
      </c>
      <c r="J360">
        <f t="shared" si="45"/>
        <v>0</v>
      </c>
      <c r="K360">
        <f t="shared" si="48"/>
        <v>542.9101116720376</v>
      </c>
      <c r="L360">
        <f t="shared" si="49"/>
        <v>59.893921659884654</v>
      </c>
      <c r="M360">
        <f t="shared" si="50"/>
        <v>3587.2818518004001</v>
      </c>
    </row>
    <row r="361" spans="1:13" x14ac:dyDescent="0.3">
      <c r="A361" s="19">
        <v>550.34999999998399</v>
      </c>
      <c r="B361" s="20">
        <v>1773</v>
      </c>
      <c r="C361">
        <f t="shared" si="44"/>
        <v>1235.3403820328276</v>
      </c>
      <c r="D361">
        <f t="shared" si="46"/>
        <v>678.41208429514609</v>
      </c>
      <c r="E361">
        <f t="shared" si="47"/>
        <v>537.65961796717238</v>
      </c>
      <c r="F361">
        <f t="shared" si="45"/>
        <v>2.9551661774593974E-12</v>
      </c>
      <c r="G361">
        <f t="shared" si="45"/>
        <v>417.54565069409773</v>
      </c>
      <c r="H361">
        <f t="shared" si="45"/>
        <v>119.95160804007848</v>
      </c>
      <c r="I361">
        <f t="shared" si="45"/>
        <v>0</v>
      </c>
      <c r="J361">
        <f t="shared" si="45"/>
        <v>0</v>
      </c>
      <c r="K361">
        <f t="shared" si="48"/>
        <v>537.49725873417913</v>
      </c>
      <c r="L361">
        <f t="shared" si="49"/>
        <v>0.1623592329932535</v>
      </c>
      <c r="M361">
        <f t="shared" si="50"/>
        <v>2.6360520538157576E-2</v>
      </c>
    </row>
    <row r="362" spans="1:13" x14ac:dyDescent="0.3">
      <c r="A362" s="19">
        <v>550.39999999998395</v>
      </c>
      <c r="B362" s="20">
        <v>1809</v>
      </c>
      <c r="C362">
        <f t="shared" si="44"/>
        <v>1234.4847973975775</v>
      </c>
      <c r="D362">
        <f t="shared" si="46"/>
        <v>678.36208429514613</v>
      </c>
      <c r="E362">
        <f t="shared" si="47"/>
        <v>574.51520260242251</v>
      </c>
      <c r="F362">
        <f t="shared" si="45"/>
        <v>2.0220310015854805E-12</v>
      </c>
      <c r="G362">
        <f t="shared" si="45"/>
        <v>402.73998810745269</v>
      </c>
      <c r="H362">
        <f t="shared" si="45"/>
        <v>129.1917189477154</v>
      </c>
      <c r="I362">
        <f t="shared" si="45"/>
        <v>0</v>
      </c>
      <c r="J362">
        <f t="shared" si="45"/>
        <v>0</v>
      </c>
      <c r="K362">
        <f t="shared" si="48"/>
        <v>531.93170705517014</v>
      </c>
      <c r="L362">
        <f t="shared" si="49"/>
        <v>42.583495547252369</v>
      </c>
      <c r="M362">
        <f t="shared" si="50"/>
        <v>1813.3540930228623</v>
      </c>
    </row>
    <row r="363" spans="1:13" x14ac:dyDescent="0.3">
      <c r="A363" s="19">
        <v>550.44999999998402</v>
      </c>
      <c r="B363" s="20">
        <v>1704</v>
      </c>
      <c r="C363">
        <f t="shared" ref="C363:C426" si="51">$U$14*A363+$V$14</f>
        <v>1233.6292127623256</v>
      </c>
      <c r="D363">
        <f t="shared" si="46"/>
        <v>678.31208429514606</v>
      </c>
      <c r="E363">
        <f t="shared" si="47"/>
        <v>470.37078723767445</v>
      </c>
      <c r="F363">
        <f t="shared" si="45"/>
        <v>1.3807412271331236E-12</v>
      </c>
      <c r="G363">
        <f t="shared" si="45"/>
        <v>387.57856291176199</v>
      </c>
      <c r="H363">
        <f t="shared" si="45"/>
        <v>138.67340524957569</v>
      </c>
      <c r="I363">
        <f t="shared" si="45"/>
        <v>0</v>
      </c>
      <c r="J363">
        <f t="shared" si="45"/>
        <v>0</v>
      </c>
      <c r="K363">
        <f t="shared" si="48"/>
        <v>526.25196816133905</v>
      </c>
      <c r="L363">
        <f t="shared" si="49"/>
        <v>-55.881180923664601</v>
      </c>
      <c r="M363">
        <f t="shared" si="50"/>
        <v>3122.7063814233366</v>
      </c>
    </row>
    <row r="364" spans="1:13" x14ac:dyDescent="0.3">
      <c r="A364" s="19">
        <v>550.49999999998397</v>
      </c>
      <c r="B364" s="20">
        <v>1757</v>
      </c>
      <c r="C364">
        <f t="shared" si="51"/>
        <v>1232.7736281270754</v>
      </c>
      <c r="D364">
        <f t="shared" si="46"/>
        <v>678.26208429514611</v>
      </c>
      <c r="E364">
        <f t="shared" si="47"/>
        <v>524.22637187292457</v>
      </c>
      <c r="F364">
        <f t="shared" si="45"/>
        <v>9.4092575340785233E-13</v>
      </c>
      <c r="G364">
        <f t="shared" si="45"/>
        <v>372.14222491865513</v>
      </c>
      <c r="H364">
        <f t="shared" si="45"/>
        <v>148.34796211194728</v>
      </c>
      <c r="I364">
        <f t="shared" si="45"/>
        <v>0</v>
      </c>
      <c r="J364">
        <f t="shared" si="45"/>
        <v>0</v>
      </c>
      <c r="K364">
        <f t="shared" si="48"/>
        <v>520.49018703060335</v>
      </c>
      <c r="L364">
        <f t="shared" si="49"/>
        <v>3.7361848423212223</v>
      </c>
      <c r="M364">
        <f t="shared" si="50"/>
        <v>13.959077175990856</v>
      </c>
    </row>
    <row r="365" spans="1:13" x14ac:dyDescent="0.3">
      <c r="A365" s="19">
        <v>550.54999999998404</v>
      </c>
      <c r="B365" s="20">
        <v>1752</v>
      </c>
      <c r="C365">
        <f t="shared" si="51"/>
        <v>1231.9180434918235</v>
      </c>
      <c r="D365">
        <f t="shared" si="46"/>
        <v>678.21208429514604</v>
      </c>
      <c r="E365">
        <f t="shared" si="47"/>
        <v>520.08195650817652</v>
      </c>
      <c r="F365">
        <f t="shared" si="45"/>
        <v>6.3990720293713796E-13</v>
      </c>
      <c r="G365">
        <f t="shared" si="45"/>
        <v>356.51052692591344</v>
      </c>
      <c r="H365">
        <f t="shared" si="45"/>
        <v>158.16117775200883</v>
      </c>
      <c r="I365">
        <f t="shared" si="45"/>
        <v>0</v>
      </c>
      <c r="J365">
        <f t="shared" si="45"/>
        <v>0</v>
      </c>
      <c r="K365">
        <f t="shared" si="48"/>
        <v>514.67170467792289</v>
      </c>
      <c r="L365">
        <f t="shared" si="49"/>
        <v>5.4102518302536282</v>
      </c>
      <c r="M365">
        <f t="shared" si="50"/>
        <v>29.270824866762734</v>
      </c>
    </row>
    <row r="366" spans="1:13" x14ac:dyDescent="0.3">
      <c r="A366" s="19">
        <v>550.59999999998399</v>
      </c>
      <c r="B366" s="20">
        <v>1718</v>
      </c>
      <c r="C366">
        <f t="shared" si="51"/>
        <v>1231.0624588565734</v>
      </c>
      <c r="D366">
        <f t="shared" si="46"/>
        <v>678.16208429514609</v>
      </c>
      <c r="E366">
        <f t="shared" si="47"/>
        <v>486.93754114342664</v>
      </c>
      <c r="F366">
        <f t="shared" si="45"/>
        <v>4.3430739306193442E-13</v>
      </c>
      <c r="G366">
        <f t="shared" si="45"/>
        <v>340.7610697111661</v>
      </c>
      <c r="H366">
        <f t="shared" si="45"/>
        <v>168.05370709073583</v>
      </c>
      <c r="I366">
        <f t="shared" si="45"/>
        <v>0</v>
      </c>
      <c r="J366">
        <f t="shared" si="45"/>
        <v>0</v>
      </c>
      <c r="K366">
        <f t="shared" si="48"/>
        <v>508.81477680190238</v>
      </c>
      <c r="L366">
        <f t="shared" si="49"/>
        <v>-21.87723565847574</v>
      </c>
      <c r="M366">
        <f t="shared" si="50"/>
        <v>478.61344005648249</v>
      </c>
    </row>
    <row r="367" spans="1:13" x14ac:dyDescent="0.3">
      <c r="A367" s="19">
        <v>550.64999999998395</v>
      </c>
      <c r="B367" s="20">
        <v>1795</v>
      </c>
      <c r="C367">
        <f t="shared" si="51"/>
        <v>1230.2068742213232</v>
      </c>
      <c r="D367">
        <f t="shared" si="46"/>
        <v>678.11208429514613</v>
      </c>
      <c r="E367">
        <f t="shared" si="47"/>
        <v>564.79312577867677</v>
      </c>
      <c r="F367">
        <f t="shared" si="45"/>
        <v>2.9416840526886392E-13</v>
      </c>
      <c r="G367">
        <f t="shared" si="45"/>
        <v>324.96889545413683</v>
      </c>
      <c r="H367">
        <f t="shared" si="45"/>
        <v>177.96156028042739</v>
      </c>
      <c r="I367">
        <f t="shared" si="45"/>
        <v>0</v>
      </c>
      <c r="J367">
        <f t="shared" si="45"/>
        <v>0</v>
      </c>
      <c r="K367">
        <f t="shared" si="48"/>
        <v>502.93045573456448</v>
      </c>
      <c r="L367">
        <f t="shared" si="49"/>
        <v>61.862670044112292</v>
      </c>
      <c r="M367">
        <f t="shared" si="50"/>
        <v>3826.9899449867085</v>
      </c>
    </row>
    <row r="368" spans="1:13" x14ac:dyDescent="0.3">
      <c r="A368" s="19">
        <v>550.69999999998402</v>
      </c>
      <c r="B368" s="20">
        <v>1733</v>
      </c>
      <c r="C368">
        <f t="shared" si="51"/>
        <v>1229.3512895860713</v>
      </c>
      <c r="D368">
        <f t="shared" si="46"/>
        <v>678.06208429514606</v>
      </c>
      <c r="E368">
        <f t="shared" si="47"/>
        <v>503.64871041392871</v>
      </c>
      <c r="F368">
        <f t="shared" ref="F368:J418" si="52">F$7*EXP(-(($D368-F$8)^2)/(2*F$9^2))</f>
        <v>1.9884442092931657E-13</v>
      </c>
      <c r="G368">
        <f t="shared" si="52"/>
        <v>309.20593562306715</v>
      </c>
      <c r="H368">
        <f t="shared" si="52"/>
        <v>187.81670348325301</v>
      </c>
      <c r="I368">
        <f t="shared" si="52"/>
        <v>0</v>
      </c>
      <c r="J368">
        <f t="shared" si="52"/>
        <v>0</v>
      </c>
      <c r="K368">
        <f t="shared" si="48"/>
        <v>497.0226391063203</v>
      </c>
      <c r="L368">
        <f t="shared" si="49"/>
        <v>6.626071307608413</v>
      </c>
      <c r="M368">
        <f t="shared" si="50"/>
        <v>43.904820973511463</v>
      </c>
    </row>
    <row r="369" spans="1:13" x14ac:dyDescent="0.3">
      <c r="A369" s="19">
        <v>550.74999999998397</v>
      </c>
      <c r="B369" s="20">
        <v>1714</v>
      </c>
      <c r="C369">
        <f t="shared" si="51"/>
        <v>1228.4957049508212</v>
      </c>
      <c r="D369">
        <f t="shared" si="46"/>
        <v>678.01208429514611</v>
      </c>
      <c r="E369">
        <f t="shared" si="47"/>
        <v>485.50429504917884</v>
      </c>
      <c r="F369">
        <f t="shared" si="52"/>
        <v>1.341372426804933E-13</v>
      </c>
      <c r="G369">
        <f t="shared" si="52"/>
        <v>293.54051825576772</v>
      </c>
      <c r="H369">
        <f t="shared" si="52"/>
        <v>197.5477663767939</v>
      </c>
      <c r="I369">
        <f t="shared" si="52"/>
        <v>0</v>
      </c>
      <c r="J369">
        <f t="shared" si="52"/>
        <v>0</v>
      </c>
      <c r="K369">
        <f t="shared" si="48"/>
        <v>491.08828463256174</v>
      </c>
      <c r="L369">
        <f t="shared" si="49"/>
        <v>-5.5839895833829019</v>
      </c>
      <c r="M369">
        <f t="shared" si="50"/>
        <v>31.180939667328754</v>
      </c>
    </row>
    <row r="370" spans="1:13" x14ac:dyDescent="0.3">
      <c r="A370" s="19">
        <v>550.79999999998404</v>
      </c>
      <c r="B370" s="20">
        <v>1681</v>
      </c>
      <c r="C370">
        <f t="shared" si="51"/>
        <v>1227.6401203155692</v>
      </c>
      <c r="D370">
        <f t="shared" si="46"/>
        <v>677.96208429514604</v>
      </c>
      <c r="E370">
        <f t="shared" si="47"/>
        <v>453.35987968443078</v>
      </c>
      <c r="F370">
        <f t="shared" si="52"/>
        <v>9.0303362021187067E-14</v>
      </c>
      <c r="G370">
        <f t="shared" si="52"/>
        <v>278.03693842323781</v>
      </c>
      <c r="H370">
        <f t="shared" si="52"/>
        <v>207.08084793379828</v>
      </c>
      <c r="I370">
        <f t="shared" si="52"/>
        <v>0</v>
      </c>
      <c r="J370">
        <f t="shared" si="52"/>
        <v>0</v>
      </c>
      <c r="K370">
        <f t="shared" si="48"/>
        <v>485.11778635703621</v>
      </c>
      <c r="L370">
        <f t="shared" si="49"/>
        <v>-31.757906672605429</v>
      </c>
      <c r="M370">
        <f t="shared" si="50"/>
        <v>1008.5646362259165</v>
      </c>
    </row>
    <row r="371" spans="1:13" x14ac:dyDescent="0.3">
      <c r="A371" s="19">
        <v>550.84999999998399</v>
      </c>
      <c r="B371" s="20">
        <v>1722</v>
      </c>
      <c r="C371">
        <f t="shared" si="51"/>
        <v>1226.7845356803191</v>
      </c>
      <c r="D371">
        <f t="shared" si="46"/>
        <v>677.91208429514609</v>
      </c>
      <c r="E371">
        <f t="shared" si="47"/>
        <v>495.2154643196809</v>
      </c>
      <c r="F371">
        <f t="shared" si="52"/>
        <v>6.0670426032239187E-14</v>
      </c>
      <c r="G371">
        <f t="shared" si="52"/>
        <v>262.75509450843538</v>
      </c>
      <c r="H371">
        <f t="shared" si="52"/>
        <v>216.34040915601571</v>
      </c>
      <c r="I371">
        <f t="shared" si="52"/>
        <v>0</v>
      </c>
      <c r="J371">
        <f t="shared" si="52"/>
        <v>0</v>
      </c>
      <c r="K371">
        <f t="shared" si="48"/>
        <v>479.09550366445114</v>
      </c>
      <c r="L371">
        <f t="shared" si="49"/>
        <v>16.119960655229761</v>
      </c>
      <c r="M371">
        <f t="shared" si="50"/>
        <v>259.85313152615549</v>
      </c>
    </row>
    <row r="372" spans="1:13" x14ac:dyDescent="0.3">
      <c r="A372" s="19">
        <v>550.89999999998395</v>
      </c>
      <c r="B372" s="20">
        <v>1774</v>
      </c>
      <c r="C372">
        <f t="shared" si="51"/>
        <v>1225.928951045069</v>
      </c>
      <c r="D372">
        <f t="shared" si="46"/>
        <v>677.86208429514613</v>
      </c>
      <c r="E372">
        <f t="shared" si="47"/>
        <v>548.07104895493103</v>
      </c>
      <c r="F372">
        <f t="shared" si="52"/>
        <v>4.0678857789066975E-14</v>
      </c>
      <c r="G372">
        <f t="shared" si="52"/>
        <v>247.75019178375922</v>
      </c>
      <c r="H372">
        <f t="shared" si="52"/>
        <v>225.25023873166481</v>
      </c>
      <c r="I372">
        <f t="shared" si="52"/>
        <v>0</v>
      </c>
      <c r="J372">
        <f t="shared" si="52"/>
        <v>0</v>
      </c>
      <c r="K372">
        <f t="shared" si="48"/>
        <v>473.00043051542406</v>
      </c>
      <c r="L372">
        <f t="shared" si="49"/>
        <v>75.070618439506973</v>
      </c>
      <c r="M372">
        <f t="shared" si="50"/>
        <v>5635.5977528900439</v>
      </c>
    </row>
    <row r="373" spans="1:13" x14ac:dyDescent="0.3">
      <c r="A373" s="19">
        <v>550.94999999998402</v>
      </c>
      <c r="B373" s="20">
        <v>1697</v>
      </c>
      <c r="C373">
        <f t="shared" si="51"/>
        <v>1225.073366409817</v>
      </c>
      <c r="D373">
        <f t="shared" si="46"/>
        <v>677.81208429514606</v>
      </c>
      <c r="E373">
        <f t="shared" si="47"/>
        <v>471.92663359018297</v>
      </c>
      <c r="F373">
        <f t="shared" si="52"/>
        <v>2.7219430578401798E-14</v>
      </c>
      <c r="G373">
        <f t="shared" si="52"/>
        <v>233.07251365753712</v>
      </c>
      <c r="H373">
        <f t="shared" si="52"/>
        <v>233.73447512102811</v>
      </c>
      <c r="I373">
        <f t="shared" si="52"/>
        <v>0</v>
      </c>
      <c r="J373">
        <f t="shared" si="52"/>
        <v>0</v>
      </c>
      <c r="K373">
        <f t="shared" si="48"/>
        <v>466.80698877856526</v>
      </c>
      <c r="L373">
        <f t="shared" si="49"/>
        <v>5.119644811617718</v>
      </c>
      <c r="M373">
        <f t="shared" si="50"/>
        <v>26.21076299712422</v>
      </c>
    </row>
    <row r="374" spans="1:13" x14ac:dyDescent="0.3">
      <c r="A374" s="19">
        <v>550.99999999998397</v>
      </c>
      <c r="B374" s="20">
        <v>1729</v>
      </c>
      <c r="C374">
        <f t="shared" si="51"/>
        <v>1224.2177817745669</v>
      </c>
      <c r="D374">
        <f t="shared" si="46"/>
        <v>677.76208429514611</v>
      </c>
      <c r="E374">
        <f t="shared" si="47"/>
        <v>504.7822182254331</v>
      </c>
      <c r="F374">
        <f t="shared" si="52"/>
        <v>1.8176401263412624E-14</v>
      </c>
      <c r="G374">
        <f t="shared" si="52"/>
        <v>218.76725989564622</v>
      </c>
      <c r="H374">
        <f t="shared" si="52"/>
        <v>241.7186664481504</v>
      </c>
      <c r="I374">
        <f t="shared" si="52"/>
        <v>0</v>
      </c>
      <c r="J374">
        <f t="shared" si="52"/>
        <v>0</v>
      </c>
      <c r="K374">
        <f t="shared" si="48"/>
        <v>460.48592634379668</v>
      </c>
      <c r="L374">
        <f t="shared" si="49"/>
        <v>44.296291881636421</v>
      </c>
      <c r="M374">
        <f t="shared" si="50"/>
        <v>1962.1614744631288</v>
      </c>
    </row>
    <row r="375" spans="1:13" x14ac:dyDescent="0.3">
      <c r="A375" s="19">
        <v>551.04999999998404</v>
      </c>
      <c r="B375" s="20">
        <v>1712</v>
      </c>
      <c r="C375">
        <f t="shared" si="51"/>
        <v>1223.362197139315</v>
      </c>
      <c r="D375">
        <f t="shared" si="46"/>
        <v>677.71208429514604</v>
      </c>
      <c r="E375">
        <f t="shared" si="47"/>
        <v>488.63780286068504</v>
      </c>
      <c r="F375">
        <f t="shared" si="52"/>
        <v>1.2113101265552133E-14</v>
      </c>
      <c r="G375">
        <f t="shared" si="52"/>
        <v>204.87445013206639</v>
      </c>
      <c r="H375">
        <f t="shared" si="52"/>
        <v>249.13084786734794</v>
      </c>
      <c r="I375">
        <f t="shared" si="52"/>
        <v>0</v>
      </c>
      <c r="J375">
        <f t="shared" si="52"/>
        <v>0</v>
      </c>
      <c r="K375">
        <f t="shared" si="48"/>
        <v>454.00529799941432</v>
      </c>
      <c r="L375">
        <f t="shared" si="49"/>
        <v>34.632504861270718</v>
      </c>
      <c r="M375">
        <f t="shared" si="50"/>
        <v>1199.41039296594</v>
      </c>
    </row>
    <row r="376" spans="1:13" x14ac:dyDescent="0.3">
      <c r="A376" s="19">
        <v>551.09999999998399</v>
      </c>
      <c r="B376" s="20">
        <v>1644</v>
      </c>
      <c r="C376">
        <f t="shared" si="51"/>
        <v>1222.5066125040648</v>
      </c>
      <c r="D376">
        <f t="shared" si="46"/>
        <v>677.66208429514609</v>
      </c>
      <c r="E376">
        <f t="shared" si="47"/>
        <v>421.49338749593517</v>
      </c>
      <c r="F376">
        <f t="shared" si="52"/>
        <v>8.0560355594856799E-15</v>
      </c>
      <c r="G376">
        <f t="shared" si="52"/>
        <v>191.42889007715493</v>
      </c>
      <c r="H376">
        <f t="shared" si="52"/>
        <v>255.90261485229664</v>
      </c>
      <c r="I376">
        <f t="shared" si="52"/>
        <v>0</v>
      </c>
      <c r="J376">
        <f t="shared" si="52"/>
        <v>0</v>
      </c>
      <c r="K376">
        <f t="shared" si="48"/>
        <v>447.33150492945157</v>
      </c>
      <c r="L376">
        <f t="shared" si="49"/>
        <v>-25.838117433516402</v>
      </c>
      <c r="M376">
        <f t="shared" si="50"/>
        <v>667.60831250818421</v>
      </c>
    </row>
    <row r="377" spans="1:13" x14ac:dyDescent="0.3">
      <c r="A377" s="19">
        <v>551.14999999998304</v>
      </c>
      <c r="B377" s="20">
        <v>1687</v>
      </c>
      <c r="C377">
        <f t="shared" si="51"/>
        <v>1221.6510278688293</v>
      </c>
      <c r="D377">
        <f t="shared" si="46"/>
        <v>677.61208429514704</v>
      </c>
      <c r="E377">
        <f t="shared" si="47"/>
        <v>465.34897213117074</v>
      </c>
      <c r="F377">
        <f t="shared" si="52"/>
        <v>5.3469482573525009E-15</v>
      </c>
      <c r="G377">
        <f t="shared" si="52"/>
        <v>178.46019702384103</v>
      </c>
      <c r="H377">
        <f t="shared" si="52"/>
        <v>261.97017018189007</v>
      </c>
      <c r="I377">
        <f t="shared" si="52"/>
        <v>0</v>
      </c>
      <c r="J377">
        <f t="shared" si="52"/>
        <v>0</v>
      </c>
      <c r="K377">
        <f t="shared" si="48"/>
        <v>440.4303672057311</v>
      </c>
      <c r="L377">
        <f t="shared" si="49"/>
        <v>24.918604925439638</v>
      </c>
      <c r="M377">
        <f t="shared" si="50"/>
        <v>620.93687143014461</v>
      </c>
    </row>
    <row r="378" spans="1:13" x14ac:dyDescent="0.3">
      <c r="A378" s="19">
        <v>551.19999999998299</v>
      </c>
      <c r="B378" s="20">
        <v>1780</v>
      </c>
      <c r="C378">
        <f t="shared" si="51"/>
        <v>1220.7954432335791</v>
      </c>
      <c r="D378">
        <f t="shared" si="46"/>
        <v>677.56208429514709</v>
      </c>
      <c r="E378">
        <f t="shared" si="47"/>
        <v>559.20455676642086</v>
      </c>
      <c r="F378">
        <f t="shared" si="52"/>
        <v>3.5416787738542476E-15</v>
      </c>
      <c r="G378">
        <f t="shared" si="52"/>
        <v>165.99288055416829</v>
      </c>
      <c r="H378">
        <f t="shared" si="52"/>
        <v>267.27532230850312</v>
      </c>
      <c r="I378">
        <f t="shared" si="52"/>
        <v>0</v>
      </c>
      <c r="J378">
        <f t="shared" si="52"/>
        <v>0</v>
      </c>
      <c r="K378">
        <f t="shared" si="48"/>
        <v>433.26820286267139</v>
      </c>
      <c r="L378">
        <f t="shared" si="49"/>
        <v>125.93635390374948</v>
      </c>
      <c r="M378">
        <f t="shared" si="50"/>
        <v>15859.965234570436</v>
      </c>
    </row>
    <row r="379" spans="1:13" x14ac:dyDescent="0.3">
      <c r="A379" s="19">
        <v>551.24999999998295</v>
      </c>
      <c r="B379" s="20">
        <v>1579</v>
      </c>
      <c r="C379">
        <f t="shared" si="51"/>
        <v>1219.939858598329</v>
      </c>
      <c r="D379">
        <f t="shared" si="46"/>
        <v>677.51208429514713</v>
      </c>
      <c r="E379">
        <f t="shared" si="47"/>
        <v>359.06014140167099</v>
      </c>
      <c r="F379">
        <f t="shared" si="52"/>
        <v>2.3411591417680539E-15</v>
      </c>
      <c r="G379">
        <f t="shared" si="52"/>
        <v>154.0464737702776</v>
      </c>
      <c r="H379">
        <f t="shared" si="52"/>
        <v>271.76641331231758</v>
      </c>
      <c r="I379">
        <f t="shared" si="52"/>
        <v>0</v>
      </c>
      <c r="J379">
        <f t="shared" si="52"/>
        <v>0</v>
      </c>
      <c r="K379">
        <f t="shared" si="48"/>
        <v>425.81288708259518</v>
      </c>
      <c r="L379">
        <f t="shared" si="49"/>
        <v>-66.752745680924193</v>
      </c>
      <c r="M379">
        <f t="shared" si="50"/>
        <v>4455.9290559421433</v>
      </c>
    </row>
    <row r="380" spans="1:13" x14ac:dyDescent="0.3">
      <c r="A380" s="19">
        <v>551.29999999998302</v>
      </c>
      <c r="B380" s="20">
        <v>1632</v>
      </c>
      <c r="C380">
        <f t="shared" si="51"/>
        <v>1219.0842739630771</v>
      </c>
      <c r="D380">
        <f t="shared" si="46"/>
        <v>677.46208429514706</v>
      </c>
      <c r="E380">
        <f t="shared" si="47"/>
        <v>412.91572603692293</v>
      </c>
      <c r="F380">
        <f t="shared" si="52"/>
        <v>1.544440863820614E-15</v>
      </c>
      <c r="G380">
        <f t="shared" si="52"/>
        <v>142.63570990447289</v>
      </c>
      <c r="H380">
        <f t="shared" si="52"/>
        <v>275.39915577779226</v>
      </c>
      <c r="I380">
        <f t="shared" si="52"/>
        <v>0</v>
      </c>
      <c r="J380">
        <f t="shared" si="52"/>
        <v>0</v>
      </c>
      <c r="K380">
        <f t="shared" si="48"/>
        <v>418.03486568226515</v>
      </c>
      <c r="L380">
        <f t="shared" si="49"/>
        <v>-5.1191396453422158</v>
      </c>
      <c r="M380">
        <f t="shared" si="50"/>
        <v>26.205590708514428</v>
      </c>
    </row>
    <row r="381" spans="1:13" x14ac:dyDescent="0.3">
      <c r="A381" s="19">
        <v>551.34999999998297</v>
      </c>
      <c r="B381" s="20">
        <v>1625</v>
      </c>
      <c r="C381">
        <f t="shared" si="51"/>
        <v>1218.2286893278269</v>
      </c>
      <c r="D381">
        <f t="shared" si="46"/>
        <v>677.41208429514711</v>
      </c>
      <c r="E381">
        <f t="shared" si="47"/>
        <v>406.77131067217306</v>
      </c>
      <c r="F381">
        <f t="shared" si="52"/>
        <v>1.0167875316901786E-15</v>
      </c>
      <c r="G381">
        <f t="shared" si="52"/>
        <v>131.77073883047498</v>
      </c>
      <c r="H381">
        <f t="shared" si="52"/>
        <v>278.13735964372381</v>
      </c>
      <c r="I381">
        <f t="shared" si="52"/>
        <v>0</v>
      </c>
      <c r="J381">
        <f t="shared" si="52"/>
        <v>0</v>
      </c>
      <c r="K381">
        <f t="shared" si="48"/>
        <v>409.90809847419882</v>
      </c>
      <c r="L381">
        <f t="shared" si="49"/>
        <v>-3.1367878020257649</v>
      </c>
      <c r="M381">
        <f t="shared" si="50"/>
        <v>9.8394377149376293</v>
      </c>
    </row>
    <row r="382" spans="1:13" x14ac:dyDescent="0.3">
      <c r="A382" s="19">
        <v>551.39999999998304</v>
      </c>
      <c r="B382" s="20">
        <v>1684</v>
      </c>
      <c r="C382">
        <f t="shared" si="51"/>
        <v>1217.373104692575</v>
      </c>
      <c r="D382">
        <f t="shared" si="46"/>
        <v>677.36208429514704</v>
      </c>
      <c r="E382">
        <f t="shared" si="47"/>
        <v>466.626895307425</v>
      </c>
      <c r="F382">
        <f t="shared" si="52"/>
        <v>6.6804808050439552E-16</v>
      </c>
      <c r="G382">
        <f t="shared" si="52"/>
        <v>121.45737777115974</v>
      </c>
      <c r="H382">
        <f t="shared" si="52"/>
        <v>279.95353235058661</v>
      </c>
      <c r="I382">
        <f t="shared" si="52"/>
        <v>0</v>
      </c>
      <c r="J382">
        <f t="shared" si="52"/>
        <v>0</v>
      </c>
      <c r="K382">
        <f t="shared" si="48"/>
        <v>401.41091012174638</v>
      </c>
      <c r="L382">
        <f t="shared" si="49"/>
        <v>65.215985185678619</v>
      </c>
      <c r="M382">
        <f t="shared" si="50"/>
        <v>4253.1247237386533</v>
      </c>
    </row>
    <row r="383" spans="1:13" x14ac:dyDescent="0.3">
      <c r="A383" s="19">
        <v>551.44999999998299</v>
      </c>
      <c r="B383" s="20">
        <v>1558</v>
      </c>
      <c r="C383">
        <f t="shared" si="51"/>
        <v>1216.5175200573249</v>
      </c>
      <c r="D383">
        <f t="shared" si="46"/>
        <v>677.31208429514709</v>
      </c>
      <c r="E383">
        <f t="shared" si="47"/>
        <v>341.48247994267513</v>
      </c>
      <c r="F383">
        <f t="shared" si="52"/>
        <v>4.3802995311684165E-16</v>
      </c>
      <c r="G383">
        <f t="shared" si="52"/>
        <v>111.69739039490283</v>
      </c>
      <c r="H383">
        <f t="shared" si="52"/>
        <v>280.8293383687045</v>
      </c>
      <c r="I383">
        <f t="shared" si="52"/>
        <v>0</v>
      </c>
      <c r="J383">
        <f t="shared" si="52"/>
        <v>0</v>
      </c>
      <c r="K383">
        <f t="shared" si="48"/>
        <v>392.52672876360731</v>
      </c>
      <c r="L383">
        <f t="shared" si="49"/>
        <v>-51.044248820932182</v>
      </c>
      <c r="M383">
        <f t="shared" si="50"/>
        <v>2605.5153376932367</v>
      </c>
    </row>
    <row r="384" spans="1:13" x14ac:dyDescent="0.3">
      <c r="A384" s="19">
        <v>551.49999999998295</v>
      </c>
      <c r="B384" s="20">
        <v>1540</v>
      </c>
      <c r="C384">
        <f t="shared" si="51"/>
        <v>1215.6619354220747</v>
      </c>
      <c r="D384">
        <f t="shared" si="46"/>
        <v>677.26208429514713</v>
      </c>
      <c r="E384">
        <f t="shared" si="47"/>
        <v>324.33806457792525</v>
      </c>
      <c r="F384">
        <f t="shared" si="52"/>
        <v>2.8662791084036521E-16</v>
      </c>
      <c r="G384">
        <f t="shared" si="52"/>
        <v>102.48878849414693</v>
      </c>
      <c r="H384">
        <f t="shared" si="52"/>
        <v>280.75590736664935</v>
      </c>
      <c r="I384">
        <f t="shared" si="52"/>
        <v>0</v>
      </c>
      <c r="J384">
        <f t="shared" si="52"/>
        <v>0</v>
      </c>
      <c r="K384">
        <f t="shared" si="48"/>
        <v>383.2446958607963</v>
      </c>
      <c r="L384">
        <f t="shared" si="49"/>
        <v>-58.906631282871047</v>
      </c>
      <c r="M384">
        <f t="shared" si="50"/>
        <v>3469.991209096122</v>
      </c>
    </row>
    <row r="385" spans="1:13" x14ac:dyDescent="0.3">
      <c r="A385" s="19">
        <v>551.54999999998302</v>
      </c>
      <c r="B385" s="20">
        <v>1581</v>
      </c>
      <c r="C385">
        <f t="shared" si="51"/>
        <v>1214.8063507868228</v>
      </c>
      <c r="D385">
        <f t="shared" si="46"/>
        <v>677.21208429514706</v>
      </c>
      <c r="E385">
        <f t="shared" si="47"/>
        <v>366.1936492131772</v>
      </c>
      <c r="F385">
        <f t="shared" si="52"/>
        <v>1.8717667471335477E-16</v>
      </c>
      <c r="G385">
        <f t="shared" si="52"/>
        <v>93.826150545078846</v>
      </c>
      <c r="H385">
        <f t="shared" si="52"/>
        <v>279.73398377669201</v>
      </c>
      <c r="I385">
        <f t="shared" si="52"/>
        <v>0</v>
      </c>
      <c r="J385">
        <f t="shared" si="52"/>
        <v>0</v>
      </c>
      <c r="K385">
        <f t="shared" si="48"/>
        <v>373.56013432177087</v>
      </c>
      <c r="L385">
        <f t="shared" si="49"/>
        <v>-7.3664851085936789</v>
      </c>
      <c r="M385">
        <f t="shared" si="50"/>
        <v>54.265102855132426</v>
      </c>
    </row>
    <row r="386" spans="1:13" x14ac:dyDescent="0.3">
      <c r="A386" s="19">
        <v>551.59999999998297</v>
      </c>
      <c r="B386" s="20">
        <v>1606</v>
      </c>
      <c r="C386">
        <f t="shared" si="51"/>
        <v>1213.9507661515727</v>
      </c>
      <c r="D386">
        <f t="shared" si="46"/>
        <v>677.16208429514711</v>
      </c>
      <c r="E386">
        <f t="shared" si="47"/>
        <v>392.04923384842732</v>
      </c>
      <c r="F386">
        <f t="shared" si="52"/>
        <v>1.2198419293482375E-16</v>
      </c>
      <c r="G386">
        <f t="shared" si="52"/>
        <v>85.700951641355772</v>
      </c>
      <c r="H386">
        <f t="shared" si="52"/>
        <v>277.77391423075284</v>
      </c>
      <c r="I386">
        <f t="shared" si="52"/>
        <v>0</v>
      </c>
      <c r="J386">
        <f t="shared" si="52"/>
        <v>0</v>
      </c>
      <c r="K386">
        <f t="shared" si="48"/>
        <v>363.47486587210858</v>
      </c>
      <c r="L386">
        <f t="shared" si="49"/>
        <v>28.57436797631874</v>
      </c>
      <c r="M386">
        <f t="shared" si="50"/>
        <v>816.49450524606993</v>
      </c>
    </row>
    <row r="387" spans="1:13" x14ac:dyDescent="0.3">
      <c r="A387" s="19">
        <v>551.64999999998304</v>
      </c>
      <c r="B387" s="20">
        <v>1569</v>
      </c>
      <c r="C387">
        <f t="shared" si="51"/>
        <v>1213.0951815163207</v>
      </c>
      <c r="D387">
        <f t="shared" si="46"/>
        <v>677.11208429514704</v>
      </c>
      <c r="E387">
        <f t="shared" si="47"/>
        <v>355.90481848367926</v>
      </c>
      <c r="F387">
        <f t="shared" si="52"/>
        <v>7.9336669863157304E-17</v>
      </c>
      <c r="G387">
        <f t="shared" si="52"/>
        <v>78.101899569821995</v>
      </c>
      <c r="H387">
        <f t="shared" si="52"/>
        <v>274.89547316330953</v>
      </c>
      <c r="I387">
        <f t="shared" si="52"/>
        <v>0</v>
      </c>
      <c r="J387">
        <f t="shared" si="52"/>
        <v>0</v>
      </c>
      <c r="K387">
        <f t="shared" si="48"/>
        <v>352.99737273313156</v>
      </c>
      <c r="L387">
        <f t="shared" si="49"/>
        <v>2.9074457505477085</v>
      </c>
      <c r="M387">
        <f t="shared" si="50"/>
        <v>8.4532407923779278</v>
      </c>
    </row>
    <row r="388" spans="1:13" x14ac:dyDescent="0.3">
      <c r="A388" s="19">
        <v>551.69999999998299</v>
      </c>
      <c r="B388" s="20">
        <v>1536</v>
      </c>
      <c r="C388">
        <f t="shared" si="51"/>
        <v>1212.2395968810706</v>
      </c>
      <c r="D388">
        <f t="shared" si="46"/>
        <v>677.06208429514709</v>
      </c>
      <c r="E388">
        <f t="shared" si="47"/>
        <v>323.76040311892939</v>
      </c>
      <c r="F388">
        <f t="shared" si="52"/>
        <v>5.149475039272559E-17</v>
      </c>
      <c r="G388">
        <f t="shared" si="52"/>
        <v>71.015272139815508</v>
      </c>
      <c r="H388">
        <f t="shared" si="52"/>
        <v>271.12753069208298</v>
      </c>
      <c r="I388">
        <f t="shared" si="52"/>
        <v>0</v>
      </c>
      <c r="J388">
        <f t="shared" si="52"/>
        <v>0</v>
      </c>
      <c r="K388">
        <f t="shared" si="48"/>
        <v>342.14280283189851</v>
      </c>
      <c r="L388">
        <f t="shared" si="49"/>
        <v>-18.382399712969118</v>
      </c>
      <c r="M388">
        <f t="shared" si="50"/>
        <v>337.91261920736713</v>
      </c>
    </row>
    <row r="389" spans="1:13" x14ac:dyDescent="0.3">
      <c r="A389" s="19">
        <v>551.74999999998295</v>
      </c>
      <c r="B389" s="20">
        <v>1525</v>
      </c>
      <c r="C389">
        <f t="shared" si="51"/>
        <v>1211.3840122458205</v>
      </c>
      <c r="D389">
        <f t="shared" si="46"/>
        <v>677.01208429514713</v>
      </c>
      <c r="E389">
        <f t="shared" si="47"/>
        <v>313.61598775417951</v>
      </c>
      <c r="F389">
        <f t="shared" si="52"/>
        <v>3.3355736001945497E-17</v>
      </c>
      <c r="G389">
        <f t="shared" si="52"/>
        <v>64.425251275409849</v>
      </c>
      <c r="H389">
        <f t="shared" si="52"/>
        <v>266.50757057685036</v>
      </c>
      <c r="I389">
        <f t="shared" si="52"/>
        <v>0</v>
      </c>
      <c r="J389">
        <f t="shared" si="52"/>
        <v>0</v>
      </c>
      <c r="K389">
        <f t="shared" si="48"/>
        <v>330.93282185226019</v>
      </c>
      <c r="L389">
        <f t="shared" si="49"/>
        <v>-17.316834098080676</v>
      </c>
      <c r="M389">
        <f t="shared" si="50"/>
        <v>299.87274318044956</v>
      </c>
    </row>
    <row r="390" spans="1:13" x14ac:dyDescent="0.3">
      <c r="A390" s="19">
        <v>551.79999999998302</v>
      </c>
      <c r="B390" s="20">
        <v>1477</v>
      </c>
      <c r="C390">
        <f t="shared" si="51"/>
        <v>1210.5284276105685</v>
      </c>
      <c r="D390">
        <f t="shared" si="46"/>
        <v>676.96208429514706</v>
      </c>
      <c r="E390">
        <f t="shared" si="47"/>
        <v>266.47157238943146</v>
      </c>
      <c r="F390">
        <f t="shared" si="52"/>
        <v>2.15623791698985E-17</v>
      </c>
      <c r="G390">
        <f t="shared" si="52"/>
        <v>58.314249822940731</v>
      </c>
      <c r="H390">
        <f t="shared" si="52"/>
        <v>261.08106951145919</v>
      </c>
      <c r="I390">
        <f t="shared" si="52"/>
        <v>0</v>
      </c>
      <c r="J390">
        <f t="shared" si="52"/>
        <v>0</v>
      </c>
      <c r="K390">
        <f t="shared" si="48"/>
        <v>319.39531933439991</v>
      </c>
      <c r="L390">
        <f t="shared" si="49"/>
        <v>-52.923746944968457</v>
      </c>
      <c r="M390">
        <f t="shared" si="50"/>
        <v>2800.9229906950582</v>
      </c>
    </row>
    <row r="391" spans="1:13" x14ac:dyDescent="0.3">
      <c r="A391" s="19">
        <v>551.84999999998297</v>
      </c>
      <c r="B391" s="20">
        <v>1515</v>
      </c>
      <c r="C391">
        <f t="shared" si="51"/>
        <v>1209.6728429753184</v>
      </c>
      <c r="D391">
        <f t="shared" si="46"/>
        <v>676.91208429514711</v>
      </c>
      <c r="E391">
        <f t="shared" si="47"/>
        <v>305.32715702468158</v>
      </c>
      <c r="F391">
        <f t="shared" si="52"/>
        <v>1.3910457378068311E-17</v>
      </c>
      <c r="G391">
        <f t="shared" si="52"/>
        <v>52.663227498353038</v>
      </c>
      <c r="H391">
        <f t="shared" si="52"/>
        <v>254.90075212096141</v>
      </c>
      <c r="I391">
        <f t="shared" si="52"/>
        <v>0</v>
      </c>
      <c r="J391">
        <f t="shared" si="52"/>
        <v>0</v>
      </c>
      <c r="K391">
        <f t="shared" si="48"/>
        <v>307.56397961931447</v>
      </c>
      <c r="L391">
        <f t="shared" si="49"/>
        <v>-2.2368225946328835</v>
      </c>
      <c r="M391">
        <f t="shared" si="50"/>
        <v>5.0033753198601847</v>
      </c>
    </row>
    <row r="392" spans="1:13" x14ac:dyDescent="0.3">
      <c r="A392" s="19">
        <v>551.89999999998304</v>
      </c>
      <c r="B392" s="20">
        <v>1449</v>
      </c>
      <c r="C392">
        <f t="shared" si="51"/>
        <v>1208.8172583400665</v>
      </c>
      <c r="D392">
        <f t="shared" si="46"/>
        <v>676.86208429514704</v>
      </c>
      <c r="E392">
        <f t="shared" si="47"/>
        <v>240.18274165993353</v>
      </c>
      <c r="F392">
        <f t="shared" si="52"/>
        <v>8.9558069073249685E-18</v>
      </c>
      <c r="G392">
        <f t="shared" si="52"/>
        <v>47.451992890731049</v>
      </c>
      <c r="H392">
        <f t="shared" si="52"/>
        <v>248.02573872531158</v>
      </c>
      <c r="I392">
        <f t="shared" si="52"/>
        <v>0</v>
      </c>
      <c r="J392">
        <f t="shared" si="52"/>
        <v>0</v>
      </c>
      <c r="K392">
        <f t="shared" si="48"/>
        <v>295.47773161604266</v>
      </c>
      <c r="L392">
        <f t="shared" si="49"/>
        <v>-55.294989956109134</v>
      </c>
      <c r="M392">
        <f t="shared" si="50"/>
        <v>3057.5359142462098</v>
      </c>
    </row>
    <row r="393" spans="1:13" x14ac:dyDescent="0.3">
      <c r="A393" s="19">
        <v>551.94999999998299</v>
      </c>
      <c r="B393" s="20">
        <v>1487</v>
      </c>
      <c r="C393">
        <f t="shared" si="51"/>
        <v>1207.9616737048163</v>
      </c>
      <c r="D393">
        <f t="shared" ref="D393:D456" si="53">$E$4-A393-$N$7</f>
        <v>676.81208429514709</v>
      </c>
      <c r="E393">
        <f t="shared" ref="E393:E456" si="54">B393-C393</f>
        <v>279.03832629518365</v>
      </c>
      <c r="F393">
        <f t="shared" si="52"/>
        <v>5.7542219999134817E-18</v>
      </c>
      <c r="G393">
        <f t="shared" si="52"/>
        <v>42.659488938170014</v>
      </c>
      <c r="H393">
        <f t="shared" si="52"/>
        <v>240.52060511962878</v>
      </c>
      <c r="I393">
        <f t="shared" si="52"/>
        <v>0</v>
      </c>
      <c r="J393">
        <f t="shared" si="52"/>
        <v>0</v>
      </c>
      <c r="K393">
        <f t="shared" ref="K393:K456" si="55">F393+G393+H393+I393+J393</f>
        <v>283.18009405779878</v>
      </c>
      <c r="L393">
        <f t="shared" ref="L393:L456" si="56">E393-K393</f>
        <v>-4.1417677626151317</v>
      </c>
      <c r="M393">
        <f t="shared" ref="M393:M456" si="57">(L393)^2</f>
        <v>17.154240199437954</v>
      </c>
    </row>
    <row r="394" spans="1:13" x14ac:dyDescent="0.3">
      <c r="A394" s="19">
        <v>551.99999999998295</v>
      </c>
      <c r="B394" s="20">
        <v>1434</v>
      </c>
      <c r="C394">
        <f t="shared" si="51"/>
        <v>1207.1060890695662</v>
      </c>
      <c r="D394">
        <f t="shared" si="53"/>
        <v>676.76208429514713</v>
      </c>
      <c r="E394">
        <f t="shared" si="54"/>
        <v>226.89391093043378</v>
      </c>
      <c r="F394">
        <f t="shared" si="52"/>
        <v>3.6896662626723282E-18</v>
      </c>
      <c r="G394">
        <f t="shared" si="52"/>
        <v>38.264059788014364</v>
      </c>
      <c r="H394">
        <f t="shared" si="52"/>
        <v>232.4543752503503</v>
      </c>
      <c r="I394">
        <f t="shared" si="52"/>
        <v>0</v>
      </c>
      <c r="J394">
        <f t="shared" si="52"/>
        <v>0</v>
      </c>
      <c r="K394">
        <f t="shared" si="55"/>
        <v>270.71843503836465</v>
      </c>
      <c r="L394">
        <f t="shared" si="56"/>
        <v>-43.82452410793087</v>
      </c>
      <c r="M394">
        <f t="shared" si="57"/>
        <v>1920.5889132866141</v>
      </c>
    </row>
    <row r="395" spans="1:13" x14ac:dyDescent="0.3">
      <c r="A395" s="19">
        <v>552.04999999998302</v>
      </c>
      <c r="B395" s="20">
        <v>1433</v>
      </c>
      <c r="C395">
        <f t="shared" si="51"/>
        <v>1206.2505044343143</v>
      </c>
      <c r="D395">
        <f t="shared" si="53"/>
        <v>676.71208429514706</v>
      </c>
      <c r="E395">
        <f t="shared" si="54"/>
        <v>226.74949556568572</v>
      </c>
      <c r="F395">
        <f t="shared" si="52"/>
        <v>2.3610551826455498E-18</v>
      </c>
      <c r="G395">
        <f t="shared" si="52"/>
        <v>34.24369743864392</v>
      </c>
      <c r="H395">
        <f t="shared" si="52"/>
        <v>223.8994687029184</v>
      </c>
      <c r="I395">
        <f t="shared" si="52"/>
        <v>0</v>
      </c>
      <c r="J395">
        <f t="shared" si="52"/>
        <v>0</v>
      </c>
      <c r="K395">
        <f t="shared" si="55"/>
        <v>258.14316614156235</v>
      </c>
      <c r="L395">
        <f t="shared" si="56"/>
        <v>-31.393670575876627</v>
      </c>
      <c r="M395">
        <f t="shared" si="57"/>
        <v>985.56255222666186</v>
      </c>
    </row>
    <row r="396" spans="1:13" x14ac:dyDescent="0.3">
      <c r="A396" s="19">
        <v>552.09999999998297</v>
      </c>
      <c r="B396" s="20">
        <v>1449</v>
      </c>
      <c r="C396">
        <f t="shared" si="51"/>
        <v>1205.3949197990642</v>
      </c>
      <c r="D396">
        <f t="shared" si="53"/>
        <v>676.66208429514711</v>
      </c>
      <c r="E396">
        <f t="shared" si="54"/>
        <v>243.60508020093584</v>
      </c>
      <c r="F396">
        <f t="shared" si="52"/>
        <v>1.5078001084372975E-18</v>
      </c>
      <c r="G396">
        <f t="shared" si="52"/>
        <v>30.576267023680309</v>
      </c>
      <c r="H396">
        <f t="shared" si="52"/>
        <v>214.93062534116604</v>
      </c>
      <c r="I396">
        <f t="shared" si="52"/>
        <v>0</v>
      </c>
      <c r="J396">
        <f t="shared" si="52"/>
        <v>0</v>
      </c>
      <c r="K396">
        <f t="shared" si="55"/>
        <v>245.50689236484635</v>
      </c>
      <c r="L396">
        <f t="shared" si="56"/>
        <v>-1.9018121639105061</v>
      </c>
      <c r="M396">
        <f t="shared" si="57"/>
        <v>3.6168895067979618</v>
      </c>
    </row>
    <row r="397" spans="1:13" x14ac:dyDescent="0.3">
      <c r="A397" s="19">
        <v>552.14999999998304</v>
      </c>
      <c r="B397" s="20">
        <v>1427</v>
      </c>
      <c r="C397">
        <f t="shared" si="51"/>
        <v>1204.5393351638122</v>
      </c>
      <c r="D397">
        <f t="shared" si="53"/>
        <v>676.61208429514704</v>
      </c>
      <c r="E397">
        <f t="shared" si="54"/>
        <v>222.46066483618779</v>
      </c>
      <c r="F397">
        <f t="shared" si="52"/>
        <v>9.6094821231761405E-19</v>
      </c>
      <c r="G397">
        <f t="shared" si="52"/>
        <v>27.239710036452692</v>
      </c>
      <c r="H397">
        <f t="shared" si="52"/>
        <v>205.62382925768983</v>
      </c>
      <c r="I397">
        <f t="shared" si="52"/>
        <v>0</v>
      </c>
      <c r="J397">
        <f t="shared" si="52"/>
        <v>0</v>
      </c>
      <c r="K397">
        <f t="shared" si="55"/>
        <v>232.86353929414253</v>
      </c>
      <c r="L397">
        <f t="shared" si="56"/>
        <v>-10.402874457954738</v>
      </c>
      <c r="M397">
        <f t="shared" si="57"/>
        <v>108.21979698796709</v>
      </c>
    </row>
    <row r="398" spans="1:13" x14ac:dyDescent="0.3">
      <c r="A398" s="19">
        <v>552.19999999998299</v>
      </c>
      <c r="B398" s="20">
        <v>1392</v>
      </c>
      <c r="C398">
        <f t="shared" si="51"/>
        <v>1203.6837505285621</v>
      </c>
      <c r="D398">
        <f t="shared" si="53"/>
        <v>676.56208429514709</v>
      </c>
      <c r="E398">
        <f t="shared" si="54"/>
        <v>188.31624947143791</v>
      </c>
      <c r="F398">
        <f t="shared" si="52"/>
        <v>6.1118794047149005E-19</v>
      </c>
      <c r="G398">
        <f t="shared" si="52"/>
        <v>24.212225196830605</v>
      </c>
      <c r="H398">
        <f t="shared" si="52"/>
        <v>196.05525343333383</v>
      </c>
      <c r="I398">
        <f t="shared" si="52"/>
        <v>0</v>
      </c>
      <c r="J398">
        <f t="shared" si="52"/>
        <v>0</v>
      </c>
      <c r="K398">
        <f t="shared" si="55"/>
        <v>220.26747863016445</v>
      </c>
      <c r="L398">
        <f t="shared" si="56"/>
        <v>-31.951229158726534</v>
      </c>
      <c r="M398">
        <f t="shared" si="57"/>
        <v>1020.8810447534566</v>
      </c>
    </row>
    <row r="399" spans="1:13" x14ac:dyDescent="0.3">
      <c r="A399" s="19">
        <v>552.24999999998204</v>
      </c>
      <c r="B399" s="20">
        <v>1312</v>
      </c>
      <c r="C399">
        <f t="shared" si="51"/>
        <v>1202.8281658933283</v>
      </c>
      <c r="D399">
        <f t="shared" si="53"/>
        <v>676.51208429514804</v>
      </c>
      <c r="E399">
        <f t="shared" si="54"/>
        <v>109.17183410667167</v>
      </c>
      <c r="F399">
        <f t="shared" si="52"/>
        <v>3.879432055699552E-19</v>
      </c>
      <c r="G399">
        <f t="shared" si="52"/>
        <v>21.472427028822313</v>
      </c>
      <c r="H399">
        <f t="shared" si="52"/>
        <v>186.30024520302652</v>
      </c>
      <c r="I399">
        <f t="shared" si="52"/>
        <v>0</v>
      </c>
      <c r="J399">
        <f t="shared" si="52"/>
        <v>0</v>
      </c>
      <c r="K399">
        <f t="shared" si="55"/>
        <v>207.77267223184884</v>
      </c>
      <c r="L399">
        <f t="shared" si="56"/>
        <v>-98.600838125177177</v>
      </c>
      <c r="M399">
        <f t="shared" si="57"/>
        <v>9722.1252789873924</v>
      </c>
    </row>
    <row r="400" spans="1:13" x14ac:dyDescent="0.3">
      <c r="A400" s="19">
        <v>552.29999999998199</v>
      </c>
      <c r="B400" s="20">
        <v>1407</v>
      </c>
      <c r="C400">
        <f t="shared" si="51"/>
        <v>1201.9725812580782</v>
      </c>
      <c r="D400">
        <f t="shared" si="53"/>
        <v>676.46208429514809</v>
      </c>
      <c r="E400">
        <f t="shared" si="54"/>
        <v>205.02741874192179</v>
      </c>
      <c r="F400">
        <f t="shared" si="52"/>
        <v>2.4574240481592822E-19</v>
      </c>
      <c r="G400">
        <f t="shared" si="52"/>
        <v>18.999482543776072</v>
      </c>
      <c r="H400">
        <f t="shared" si="52"/>
        <v>176.43237084637255</v>
      </c>
      <c r="I400">
        <f t="shared" si="52"/>
        <v>0</v>
      </c>
      <c r="J400">
        <f t="shared" si="52"/>
        <v>0</v>
      </c>
      <c r="K400">
        <f t="shared" si="55"/>
        <v>195.43185339014863</v>
      </c>
      <c r="L400">
        <f t="shared" si="56"/>
        <v>9.5955653517731605</v>
      </c>
      <c r="M400">
        <f t="shared" si="57"/>
        <v>92.074874420149584</v>
      </c>
    </row>
    <row r="401" spans="1:13" x14ac:dyDescent="0.3">
      <c r="A401" s="19">
        <v>552.34999999998195</v>
      </c>
      <c r="B401" s="20">
        <v>1393</v>
      </c>
      <c r="C401">
        <f t="shared" si="51"/>
        <v>1201.1169966228281</v>
      </c>
      <c r="D401">
        <f t="shared" si="53"/>
        <v>676.41208429514813</v>
      </c>
      <c r="E401">
        <f t="shared" si="54"/>
        <v>191.88300337717192</v>
      </c>
      <c r="F401">
        <f t="shared" si="52"/>
        <v>1.5534977841105701E-19</v>
      </c>
      <c r="G401">
        <f t="shared" si="52"/>
        <v>16.773226708717907</v>
      </c>
      <c r="H401">
        <f t="shared" si="52"/>
        <v>166.52253543941512</v>
      </c>
      <c r="I401">
        <f t="shared" si="52"/>
        <v>0</v>
      </c>
      <c r="J401">
        <f t="shared" si="52"/>
        <v>0</v>
      </c>
      <c r="K401">
        <f t="shared" si="55"/>
        <v>183.29576214813304</v>
      </c>
      <c r="L401">
        <f t="shared" si="56"/>
        <v>8.5872412290388809</v>
      </c>
      <c r="M401">
        <f t="shared" si="57"/>
        <v>73.740711925705185</v>
      </c>
    </row>
    <row r="402" spans="1:13" x14ac:dyDescent="0.3">
      <c r="A402" s="19">
        <v>552.39999999998201</v>
      </c>
      <c r="B402" s="20">
        <v>1431</v>
      </c>
      <c r="C402">
        <f t="shared" si="51"/>
        <v>1200.2614119875761</v>
      </c>
      <c r="D402">
        <f t="shared" si="53"/>
        <v>676.36208429514807</v>
      </c>
      <c r="E402">
        <f t="shared" si="54"/>
        <v>230.73858801242386</v>
      </c>
      <c r="F402">
        <f t="shared" si="52"/>
        <v>9.8007599603893488E-20</v>
      </c>
      <c r="G402">
        <f t="shared" si="52"/>
        <v>14.774257618692594</v>
      </c>
      <c r="H402">
        <f t="shared" si="52"/>
        <v>156.63819159013613</v>
      </c>
      <c r="I402">
        <f t="shared" si="52"/>
        <v>0</v>
      </c>
      <c r="J402">
        <f t="shared" si="52"/>
        <v>0</v>
      </c>
      <c r="K402">
        <f t="shared" si="55"/>
        <v>171.41244920882872</v>
      </c>
      <c r="L402">
        <f t="shared" si="56"/>
        <v>59.326138803595143</v>
      </c>
      <c r="M402">
        <f t="shared" si="57"/>
        <v>3519.5907453434374</v>
      </c>
    </row>
    <row r="403" spans="1:13" x14ac:dyDescent="0.3">
      <c r="A403" s="19">
        <v>552.44999999998197</v>
      </c>
      <c r="B403" s="20">
        <v>1455</v>
      </c>
      <c r="C403">
        <f t="shared" si="51"/>
        <v>1199.405827352326</v>
      </c>
      <c r="D403">
        <f t="shared" si="53"/>
        <v>676.31208429514811</v>
      </c>
      <c r="E403">
        <f t="shared" si="54"/>
        <v>255.59417264767399</v>
      </c>
      <c r="F403">
        <f t="shared" si="52"/>
        <v>6.1706007470378449E-20</v>
      </c>
      <c r="G403">
        <f t="shared" si="52"/>
        <v>12.984012491686352</v>
      </c>
      <c r="H403">
        <f t="shared" si="52"/>
        <v>146.84264794490616</v>
      </c>
      <c r="I403">
        <f t="shared" si="52"/>
        <v>0</v>
      </c>
      <c r="J403">
        <f t="shared" si="52"/>
        <v>0</v>
      </c>
      <c r="K403">
        <f t="shared" si="55"/>
        <v>159.8266604365925</v>
      </c>
      <c r="L403">
        <f t="shared" si="56"/>
        <v>95.767512211081481</v>
      </c>
      <c r="M403">
        <f t="shared" si="57"/>
        <v>9171.4163950996408</v>
      </c>
    </row>
    <row r="404" spans="1:13" x14ac:dyDescent="0.3">
      <c r="A404" s="19">
        <v>552.49999999998204</v>
      </c>
      <c r="B404" s="20">
        <v>1343</v>
      </c>
      <c r="C404">
        <f t="shared" si="51"/>
        <v>1198.5502427170741</v>
      </c>
      <c r="D404">
        <f t="shared" si="53"/>
        <v>676.26208429514804</v>
      </c>
      <c r="E404">
        <f t="shared" si="54"/>
        <v>144.44975728292593</v>
      </c>
      <c r="F404">
        <f t="shared" si="52"/>
        <v>3.8771599907321377E-20</v>
      </c>
      <c r="G404">
        <f t="shared" si="52"/>
        <v>11.384825759722327</v>
      </c>
      <c r="H404">
        <f t="shared" si="52"/>
        <v>137.19448546669469</v>
      </c>
      <c r="I404">
        <f t="shared" si="52"/>
        <v>0</v>
      </c>
      <c r="J404">
        <f t="shared" si="52"/>
        <v>0</v>
      </c>
      <c r="K404">
        <f t="shared" si="55"/>
        <v>148.57931122641702</v>
      </c>
      <c r="L404">
        <f t="shared" si="56"/>
        <v>-4.1295539434910893</v>
      </c>
      <c r="M404">
        <f t="shared" si="57"/>
        <v>17.053215772202808</v>
      </c>
    </row>
    <row r="405" spans="1:13" x14ac:dyDescent="0.3">
      <c r="A405" s="19">
        <v>552.54999999998199</v>
      </c>
      <c r="B405" s="20">
        <v>1373</v>
      </c>
      <c r="C405">
        <f t="shared" si="51"/>
        <v>1197.6946580818239</v>
      </c>
      <c r="D405">
        <f t="shared" si="53"/>
        <v>676.21208429514809</v>
      </c>
      <c r="E405">
        <f t="shared" si="54"/>
        <v>175.30534191817605</v>
      </c>
      <c r="F405">
        <f t="shared" si="52"/>
        <v>2.431188192857551E-20</v>
      </c>
      <c r="G405">
        <f t="shared" si="52"/>
        <v>9.9599706464751563</v>
      </c>
      <c r="H405">
        <f t="shared" si="52"/>
        <v>127.7470865577894</v>
      </c>
      <c r="I405">
        <f t="shared" si="52"/>
        <v>0</v>
      </c>
      <c r="J405">
        <f t="shared" si="52"/>
        <v>0</v>
      </c>
      <c r="K405">
        <f t="shared" si="55"/>
        <v>137.70705720426457</v>
      </c>
      <c r="L405">
        <f t="shared" si="56"/>
        <v>37.598284713911482</v>
      </c>
      <c r="M405">
        <f t="shared" si="57"/>
        <v>1413.6310134283499</v>
      </c>
    </row>
    <row r="406" spans="1:13" x14ac:dyDescent="0.3">
      <c r="A406" s="19">
        <v>552.59999999998195</v>
      </c>
      <c r="B406" s="20">
        <v>1352</v>
      </c>
      <c r="C406">
        <f t="shared" si="51"/>
        <v>1196.8390734465738</v>
      </c>
      <c r="D406">
        <f t="shared" si="53"/>
        <v>676.16208429514813</v>
      </c>
      <c r="E406">
        <f t="shared" si="54"/>
        <v>155.16092655342618</v>
      </c>
      <c r="F406">
        <f t="shared" si="52"/>
        <v>1.5213951015527E-20</v>
      </c>
      <c r="G406">
        <f t="shared" si="52"/>
        <v>8.6936857002125034</v>
      </c>
      <c r="H406">
        <f t="shared" si="52"/>
        <v>118.54827920905566</v>
      </c>
      <c r="I406">
        <f t="shared" si="52"/>
        <v>0</v>
      </c>
      <c r="J406">
        <f t="shared" si="52"/>
        <v>0</v>
      </c>
      <c r="K406">
        <f t="shared" si="55"/>
        <v>127.24196490926816</v>
      </c>
      <c r="L406">
        <f t="shared" si="56"/>
        <v>27.918961644158017</v>
      </c>
      <c r="M406">
        <f t="shared" si="57"/>
        <v>779.46841928796653</v>
      </c>
    </row>
    <row r="407" spans="1:13" x14ac:dyDescent="0.3">
      <c r="A407" s="19">
        <v>552.64999999998201</v>
      </c>
      <c r="B407" s="20">
        <v>1306</v>
      </c>
      <c r="C407">
        <f t="shared" si="51"/>
        <v>1195.9834888113201</v>
      </c>
      <c r="D407">
        <f t="shared" si="53"/>
        <v>676.11208429514807</v>
      </c>
      <c r="E407">
        <f t="shared" si="54"/>
        <v>110.01651118867994</v>
      </c>
      <c r="F407">
        <f t="shared" si="52"/>
        <v>9.5013218477601773E-21</v>
      </c>
      <c r="G407">
        <f t="shared" si="52"/>
        <v>7.5711877953660789</v>
      </c>
      <c r="H407">
        <f t="shared" si="52"/>
        <v>109.64009559301415</v>
      </c>
      <c r="I407">
        <f t="shared" si="52"/>
        <v>0</v>
      </c>
      <c r="J407">
        <f t="shared" si="52"/>
        <v>0</v>
      </c>
      <c r="K407">
        <f t="shared" si="55"/>
        <v>117.21128338838022</v>
      </c>
      <c r="L407">
        <f t="shared" si="56"/>
        <v>-7.1947721997002816</v>
      </c>
      <c r="M407">
        <f t="shared" si="57"/>
        <v>51.764747005580027</v>
      </c>
    </row>
    <row r="408" spans="1:13" x14ac:dyDescent="0.3">
      <c r="A408" s="19">
        <v>552.69999999998197</v>
      </c>
      <c r="B408" s="20">
        <v>1307</v>
      </c>
      <c r="C408">
        <f t="shared" si="51"/>
        <v>1195.1279041760718</v>
      </c>
      <c r="D408">
        <f t="shared" si="53"/>
        <v>676.06208429514811</v>
      </c>
      <c r="E408">
        <f t="shared" si="54"/>
        <v>111.87209582392825</v>
      </c>
      <c r="F408">
        <f t="shared" si="52"/>
        <v>5.921675786417026E-21</v>
      </c>
      <c r="G408">
        <f t="shared" si="52"/>
        <v>6.5786731290504941</v>
      </c>
      <c r="H408">
        <f t="shared" si="52"/>
        <v>101.05864194779322</v>
      </c>
      <c r="I408">
        <f t="shared" si="52"/>
        <v>0</v>
      </c>
      <c r="J408">
        <f t="shared" si="52"/>
        <v>0</v>
      </c>
      <c r="K408">
        <f t="shared" si="55"/>
        <v>107.63731507684372</v>
      </c>
      <c r="L408">
        <f t="shared" si="56"/>
        <v>4.2347807470845282</v>
      </c>
      <c r="M408">
        <f t="shared" si="57"/>
        <v>17.933367975877793</v>
      </c>
    </row>
    <row r="409" spans="1:13" x14ac:dyDescent="0.3">
      <c r="A409" s="19">
        <v>552.74999999998204</v>
      </c>
      <c r="B409" s="20">
        <v>1278</v>
      </c>
      <c r="C409">
        <f t="shared" si="51"/>
        <v>1194.272319540818</v>
      </c>
      <c r="D409">
        <f t="shared" si="53"/>
        <v>676.01208429514804</v>
      </c>
      <c r="E409">
        <f t="shared" si="54"/>
        <v>83.727680459182011</v>
      </c>
      <c r="F409">
        <f t="shared" si="52"/>
        <v>3.6831872839238485E-21</v>
      </c>
      <c r="G409">
        <f t="shared" si="52"/>
        <v>5.7033077245283632</v>
      </c>
      <c r="H409">
        <f t="shared" si="52"/>
        <v>92.834074288186457</v>
      </c>
      <c r="I409">
        <f t="shared" si="52"/>
        <v>0</v>
      </c>
      <c r="J409">
        <f t="shared" si="52"/>
        <v>0</v>
      </c>
      <c r="K409">
        <f t="shared" si="55"/>
        <v>98.537382012714815</v>
      </c>
      <c r="L409">
        <f t="shared" si="56"/>
        <v>-14.809701553532804</v>
      </c>
      <c r="M409">
        <f t="shared" si="57"/>
        <v>219.32726010471194</v>
      </c>
    </row>
    <row r="410" spans="1:13" x14ac:dyDescent="0.3">
      <c r="A410" s="19">
        <v>552.79999999998199</v>
      </c>
      <c r="B410" s="20">
        <v>1323</v>
      </c>
      <c r="C410">
        <f t="shared" si="51"/>
        <v>1193.4167349055679</v>
      </c>
      <c r="D410">
        <f t="shared" si="53"/>
        <v>675.96208429514809</v>
      </c>
      <c r="E410">
        <f t="shared" si="54"/>
        <v>129.58326509443214</v>
      </c>
      <c r="F410">
        <f t="shared" si="52"/>
        <v>2.2862386344593295E-21</v>
      </c>
      <c r="G410">
        <f t="shared" si="52"/>
        <v>4.9332089155767358</v>
      </c>
      <c r="H410">
        <f t="shared" si="52"/>
        <v>84.990672477789971</v>
      </c>
      <c r="I410">
        <f t="shared" si="52"/>
        <v>0</v>
      </c>
      <c r="J410">
        <f t="shared" si="52"/>
        <v>0</v>
      </c>
      <c r="K410">
        <f t="shared" si="55"/>
        <v>89.923881393366713</v>
      </c>
      <c r="L410">
        <f t="shared" si="56"/>
        <v>39.659383701065423</v>
      </c>
      <c r="M410">
        <f t="shared" si="57"/>
        <v>1572.8667155483338</v>
      </c>
    </row>
    <row r="411" spans="1:13" x14ac:dyDescent="0.3">
      <c r="A411" s="19">
        <v>552.84999999998195</v>
      </c>
      <c r="B411" s="20">
        <v>1309</v>
      </c>
      <c r="C411">
        <f t="shared" si="51"/>
        <v>1192.5611502703177</v>
      </c>
      <c r="D411">
        <f t="shared" si="53"/>
        <v>675.91208429514813</v>
      </c>
      <c r="E411">
        <f t="shared" si="54"/>
        <v>116.43884972968226</v>
      </c>
      <c r="F411">
        <f t="shared" si="52"/>
        <v>1.416243392648363E-21</v>
      </c>
      <c r="G411">
        <f t="shared" si="52"/>
        <v>4.2574192274597467</v>
      </c>
      <c r="H411">
        <f t="shared" si="52"/>
        <v>77.54700353594626</v>
      </c>
      <c r="I411">
        <f t="shared" si="52"/>
        <v>0</v>
      </c>
      <c r="J411">
        <f t="shared" si="52"/>
        <v>0</v>
      </c>
      <c r="K411">
        <f t="shared" si="55"/>
        <v>81.804422763406009</v>
      </c>
      <c r="L411">
        <f t="shared" si="56"/>
        <v>34.634426966276251</v>
      </c>
      <c r="M411">
        <f t="shared" si="57"/>
        <v>1199.5435312823236</v>
      </c>
    </row>
    <row r="412" spans="1:13" x14ac:dyDescent="0.3">
      <c r="A412" s="19">
        <v>552.89999999998201</v>
      </c>
      <c r="B412" s="20">
        <v>1304</v>
      </c>
      <c r="C412">
        <f t="shared" si="51"/>
        <v>1191.7055656350658</v>
      </c>
      <c r="D412">
        <f t="shared" si="53"/>
        <v>675.86208429514807</v>
      </c>
      <c r="E412">
        <f t="shared" si="54"/>
        <v>112.2944343649342</v>
      </c>
      <c r="F412">
        <f t="shared" si="52"/>
        <v>8.7553359347313403E-22</v>
      </c>
      <c r="G412">
        <f t="shared" si="52"/>
        <v>3.6658739959105588</v>
      </c>
      <c r="H412">
        <f t="shared" si="52"/>
        <v>70.516163760911368</v>
      </c>
      <c r="I412">
        <f t="shared" si="52"/>
        <v>0</v>
      </c>
      <c r="J412">
        <f t="shared" si="52"/>
        <v>0</v>
      </c>
      <c r="K412">
        <f t="shared" si="55"/>
        <v>74.182037756821927</v>
      </c>
      <c r="L412">
        <f t="shared" si="56"/>
        <v>38.112396608112277</v>
      </c>
      <c r="M412">
        <f t="shared" si="57"/>
        <v>1452.5547752140483</v>
      </c>
    </row>
    <row r="413" spans="1:13" x14ac:dyDescent="0.3">
      <c r="A413" s="19">
        <v>552.94999999998197</v>
      </c>
      <c r="B413" s="20">
        <v>1286</v>
      </c>
      <c r="C413">
        <f t="shared" si="51"/>
        <v>1190.8499809998157</v>
      </c>
      <c r="D413">
        <f t="shared" si="53"/>
        <v>675.81208429514811</v>
      </c>
      <c r="E413">
        <f t="shared" si="54"/>
        <v>95.150019000184329</v>
      </c>
      <c r="F413">
        <f t="shared" si="52"/>
        <v>5.4016484009459344E-22</v>
      </c>
      <c r="G413">
        <f t="shared" si="52"/>
        <v>3.1493639782822322</v>
      </c>
      <c r="H413">
        <f t="shared" si="52"/>
        <v>63.906088330866275</v>
      </c>
      <c r="I413">
        <f t="shared" si="52"/>
        <v>0</v>
      </c>
      <c r="J413">
        <f t="shared" si="52"/>
        <v>0</v>
      </c>
      <c r="K413">
        <f t="shared" si="55"/>
        <v>67.055452309148507</v>
      </c>
      <c r="L413">
        <f t="shared" si="56"/>
        <v>28.094566691035823</v>
      </c>
      <c r="M413">
        <f t="shared" si="57"/>
        <v>789.30467755705956</v>
      </c>
    </row>
    <row r="414" spans="1:13" x14ac:dyDescent="0.3">
      <c r="A414" s="19">
        <v>552.99999999998204</v>
      </c>
      <c r="B414" s="20">
        <v>1263</v>
      </c>
      <c r="C414">
        <f t="shared" si="51"/>
        <v>1189.9943963645637</v>
      </c>
      <c r="D414">
        <f t="shared" si="53"/>
        <v>675.76208429514804</v>
      </c>
      <c r="E414">
        <f t="shared" si="54"/>
        <v>73.005603635436273</v>
      </c>
      <c r="F414">
        <f t="shared" si="52"/>
        <v>3.3258173164969637E-22</v>
      </c>
      <c r="G414">
        <f t="shared" si="52"/>
        <v>2.6994941144996201</v>
      </c>
      <c r="H414">
        <f t="shared" si="52"/>
        <v>57.719916495351761</v>
      </c>
      <c r="I414">
        <f t="shared" si="52"/>
        <v>0</v>
      </c>
      <c r="J414">
        <f t="shared" si="52"/>
        <v>0</v>
      </c>
      <c r="K414">
        <f t="shared" si="55"/>
        <v>60.419410609851383</v>
      </c>
      <c r="L414">
        <f t="shared" si="56"/>
        <v>12.58619302558489</v>
      </c>
      <c r="M414">
        <f t="shared" si="57"/>
        <v>158.41225487728173</v>
      </c>
    </row>
    <row r="415" spans="1:13" x14ac:dyDescent="0.3">
      <c r="A415" s="19">
        <v>553.04999999998199</v>
      </c>
      <c r="B415" s="20">
        <v>1262</v>
      </c>
      <c r="C415">
        <f t="shared" si="51"/>
        <v>1189.1388117293136</v>
      </c>
      <c r="D415">
        <f t="shared" si="53"/>
        <v>675.71208429514809</v>
      </c>
      <c r="E415">
        <f t="shared" si="54"/>
        <v>72.861188270686398</v>
      </c>
      <c r="F415">
        <f t="shared" si="52"/>
        <v>2.043567789030112E-22</v>
      </c>
      <c r="G415">
        <f t="shared" si="52"/>
        <v>2.308639492659196</v>
      </c>
      <c r="H415">
        <f t="shared" si="52"/>
        <v>51.956400275260535</v>
      </c>
      <c r="I415">
        <f t="shared" si="52"/>
        <v>0</v>
      </c>
      <c r="J415">
        <f t="shared" si="52"/>
        <v>0</v>
      </c>
      <c r="K415">
        <f t="shared" si="55"/>
        <v>54.265039767919731</v>
      </c>
      <c r="L415">
        <f t="shared" si="56"/>
        <v>18.596148502766667</v>
      </c>
      <c r="M415">
        <f t="shared" si="57"/>
        <v>345.81673913695096</v>
      </c>
    </row>
    <row r="416" spans="1:13" x14ac:dyDescent="0.3">
      <c r="A416" s="19">
        <v>553.09999999998195</v>
      </c>
      <c r="B416" s="20">
        <v>1165</v>
      </c>
      <c r="C416">
        <f t="shared" si="51"/>
        <v>1188.2832270940635</v>
      </c>
      <c r="D416">
        <f t="shared" si="53"/>
        <v>675.66208429514813</v>
      </c>
      <c r="E416">
        <f t="shared" si="54"/>
        <v>-23.283227094063477</v>
      </c>
      <c r="F416">
        <f t="shared" si="52"/>
        <v>1.2531362333237166E-22</v>
      </c>
      <c r="G416">
        <f t="shared" si="52"/>
        <v>1.9698994677652955</v>
      </c>
      <c r="H416">
        <f t="shared" si="52"/>
        <v>46.610344722024685</v>
      </c>
      <c r="I416">
        <f t="shared" si="52"/>
        <v>0</v>
      </c>
      <c r="J416">
        <f t="shared" si="52"/>
        <v>0</v>
      </c>
      <c r="K416">
        <f t="shared" si="55"/>
        <v>48.58024418978998</v>
      </c>
      <c r="L416">
        <f t="shared" si="56"/>
        <v>-71.863471283853457</v>
      </c>
      <c r="M416">
        <f t="shared" si="57"/>
        <v>5164.3585049652302</v>
      </c>
    </row>
    <row r="417" spans="1:13" x14ac:dyDescent="0.3">
      <c r="A417" s="19">
        <v>553.14999999998201</v>
      </c>
      <c r="B417" s="20">
        <v>1267</v>
      </c>
      <c r="C417">
        <f t="shared" si="51"/>
        <v>1187.4276424588115</v>
      </c>
      <c r="D417">
        <f t="shared" si="53"/>
        <v>675.61208429514807</v>
      </c>
      <c r="E417">
        <f t="shared" si="54"/>
        <v>79.572357541188467</v>
      </c>
      <c r="F417">
        <f t="shared" si="52"/>
        <v>7.6687769528691849E-23</v>
      </c>
      <c r="G417">
        <f t="shared" si="52"/>
        <v>1.6770507748871195</v>
      </c>
      <c r="H417">
        <f t="shared" si="52"/>
        <v>41.673068215046428</v>
      </c>
      <c r="I417">
        <f t="shared" si="52"/>
        <v>0</v>
      </c>
      <c r="J417">
        <f t="shared" si="52"/>
        <v>0</v>
      </c>
      <c r="K417">
        <f t="shared" si="55"/>
        <v>43.350118989933549</v>
      </c>
      <c r="L417">
        <f t="shared" si="56"/>
        <v>36.222238551254918</v>
      </c>
      <c r="M417">
        <f t="shared" si="57"/>
        <v>1312.050565664018</v>
      </c>
    </row>
    <row r="418" spans="1:13" x14ac:dyDescent="0.3">
      <c r="A418" s="19">
        <v>553.19999999998197</v>
      </c>
      <c r="B418" s="20">
        <v>1295</v>
      </c>
      <c r="C418">
        <f t="shared" si="51"/>
        <v>1186.5720578235614</v>
      </c>
      <c r="D418">
        <f t="shared" si="53"/>
        <v>675.56208429514811</v>
      </c>
      <c r="E418">
        <f t="shared" si="54"/>
        <v>108.42794217643859</v>
      </c>
      <c r="F418">
        <f t="shared" si="52"/>
        <v>4.6835213660861116E-23</v>
      </c>
      <c r="G418">
        <f t="shared" si="52"/>
        <v>1.4245003718992701</v>
      </c>
      <c r="H418">
        <f t="shared" si="52"/>
        <v>37.132871957436116</v>
      </c>
      <c r="I418">
        <f t="shared" si="52"/>
        <v>0</v>
      </c>
      <c r="J418">
        <f t="shared" si="52"/>
        <v>0</v>
      </c>
      <c r="K418">
        <f t="shared" si="55"/>
        <v>38.557372329335386</v>
      </c>
      <c r="L418">
        <f t="shared" si="56"/>
        <v>69.870569847103212</v>
      </c>
      <c r="M418">
        <f t="shared" si="57"/>
        <v>4881.8965307589287</v>
      </c>
    </row>
    <row r="419" spans="1:13" x14ac:dyDescent="0.3">
      <c r="A419" s="19">
        <v>553.24999999998204</v>
      </c>
      <c r="B419" s="20">
        <v>1233</v>
      </c>
      <c r="C419">
        <f t="shared" si="51"/>
        <v>1185.7164731883095</v>
      </c>
      <c r="D419">
        <f t="shared" si="53"/>
        <v>675.51208429514804</v>
      </c>
      <c r="E419">
        <f t="shared" si="54"/>
        <v>47.283526811690535</v>
      </c>
      <c r="F419">
        <f t="shared" ref="F419:J469" si="58">F$7*EXP(-(($D419-F$8)^2)/(2*F$9^2))</f>
        <v>2.8545488891887396E-23</v>
      </c>
      <c r="G419">
        <f t="shared" si="58"/>
        <v>1.207238643915598</v>
      </c>
      <c r="H419">
        <f t="shared" si="58"/>
        <v>32.975508721167294</v>
      </c>
      <c r="I419">
        <f t="shared" si="58"/>
        <v>0</v>
      </c>
      <c r="J419">
        <f t="shared" si="58"/>
        <v>0</v>
      </c>
      <c r="K419">
        <f t="shared" si="55"/>
        <v>34.182747365082889</v>
      </c>
      <c r="L419">
        <f t="shared" si="56"/>
        <v>13.100779446607646</v>
      </c>
      <c r="M419">
        <f t="shared" si="57"/>
        <v>171.63042210865734</v>
      </c>
    </row>
    <row r="420" spans="1:13" x14ac:dyDescent="0.3">
      <c r="A420" s="19">
        <v>553.29999999998199</v>
      </c>
      <c r="B420" s="20">
        <v>1203</v>
      </c>
      <c r="C420">
        <f t="shared" si="51"/>
        <v>1184.8608885530593</v>
      </c>
      <c r="D420">
        <f t="shared" si="53"/>
        <v>675.46208429514809</v>
      </c>
      <c r="E420">
        <f t="shared" si="54"/>
        <v>18.13911144694066</v>
      </c>
      <c r="F420">
        <f t="shared" si="58"/>
        <v>1.7362851283074461E-23</v>
      </c>
      <c r="G420">
        <f t="shared" si="58"/>
        <v>1.0207935030018305</v>
      </c>
      <c r="H420">
        <f t="shared" si="58"/>
        <v>29.184641946717626</v>
      </c>
      <c r="I420">
        <f t="shared" si="58"/>
        <v>0</v>
      </c>
      <c r="J420">
        <f t="shared" si="58"/>
        <v>0</v>
      </c>
      <c r="K420">
        <f t="shared" si="55"/>
        <v>30.205435449719456</v>
      </c>
      <c r="L420">
        <f t="shared" si="56"/>
        <v>-12.066324002778796</v>
      </c>
      <c r="M420">
        <f t="shared" si="57"/>
        <v>145.5961749400357</v>
      </c>
    </row>
    <row r="421" spans="1:13" x14ac:dyDescent="0.3">
      <c r="A421" s="19">
        <v>553.34999999998104</v>
      </c>
      <c r="B421" s="20">
        <v>1236</v>
      </c>
      <c r="C421">
        <f t="shared" si="51"/>
        <v>1184.0053039178256</v>
      </c>
      <c r="D421">
        <f t="shared" si="53"/>
        <v>675.41208429514904</v>
      </c>
      <c r="E421">
        <f t="shared" si="54"/>
        <v>51.994696082174414</v>
      </c>
      <c r="F421">
        <f t="shared" si="58"/>
        <v>1.0539577112477026E-23</v>
      </c>
      <c r="G421">
        <f t="shared" si="58"/>
        <v>0.86118582388702269</v>
      </c>
      <c r="H421">
        <f t="shared" si="58"/>
        <v>25.742287470814858</v>
      </c>
      <c r="I421">
        <f t="shared" si="58"/>
        <v>0</v>
      </c>
      <c r="J421">
        <f t="shared" si="58"/>
        <v>0</v>
      </c>
      <c r="K421">
        <f t="shared" si="55"/>
        <v>26.603473294701882</v>
      </c>
      <c r="L421">
        <f t="shared" si="56"/>
        <v>25.391222787472532</v>
      </c>
      <c r="M421">
        <f t="shared" si="57"/>
        <v>644.71419464306439</v>
      </c>
    </row>
    <row r="422" spans="1:13" x14ac:dyDescent="0.3">
      <c r="A422" s="19">
        <v>553.39999999998099</v>
      </c>
      <c r="B422" s="20">
        <v>1197</v>
      </c>
      <c r="C422">
        <f t="shared" si="51"/>
        <v>1183.1497192825755</v>
      </c>
      <c r="D422">
        <f t="shared" si="53"/>
        <v>675.36208429514909</v>
      </c>
      <c r="E422">
        <f t="shared" si="54"/>
        <v>13.850280717424539</v>
      </c>
      <c r="F422">
        <f t="shared" si="58"/>
        <v>6.3847501393804021E-24</v>
      </c>
      <c r="G422">
        <f t="shared" si="58"/>
        <v>0.72488657016971814</v>
      </c>
      <c r="H422">
        <f t="shared" si="58"/>
        <v>22.629231394710832</v>
      </c>
      <c r="I422">
        <f t="shared" si="58"/>
        <v>0</v>
      </c>
      <c r="J422">
        <f t="shared" si="58"/>
        <v>0</v>
      </c>
      <c r="K422">
        <f t="shared" si="55"/>
        <v>23.354117964880551</v>
      </c>
      <c r="L422">
        <f t="shared" si="56"/>
        <v>-9.503837247456012</v>
      </c>
      <c r="M422">
        <f t="shared" si="57"/>
        <v>90.322922426132266</v>
      </c>
    </row>
    <row r="423" spans="1:13" x14ac:dyDescent="0.3">
      <c r="A423" s="19">
        <v>553.44999999998095</v>
      </c>
      <c r="B423" s="20">
        <v>1129</v>
      </c>
      <c r="C423">
        <f t="shared" si="51"/>
        <v>1182.2941346473253</v>
      </c>
      <c r="D423">
        <f t="shared" si="53"/>
        <v>675.31208429514913</v>
      </c>
      <c r="E423">
        <f t="shared" si="54"/>
        <v>-53.294134647325336</v>
      </c>
      <c r="F423">
        <f t="shared" si="58"/>
        <v>3.8599635813743484E-24</v>
      </c>
      <c r="G423">
        <f t="shared" si="58"/>
        <v>0.60877588653441939</v>
      </c>
      <c r="H423">
        <f t="shared" si="58"/>
        <v>19.825418871437488</v>
      </c>
      <c r="I423">
        <f t="shared" si="58"/>
        <v>0</v>
      </c>
      <c r="J423">
        <f t="shared" si="58"/>
        <v>0</v>
      </c>
      <c r="K423">
        <f t="shared" si="55"/>
        <v>20.434194757971909</v>
      </c>
      <c r="L423">
        <f t="shared" si="56"/>
        <v>-73.728329405297245</v>
      </c>
      <c r="M423">
        <f t="shared" si="57"/>
        <v>5435.8665568960187</v>
      </c>
    </row>
    <row r="424" spans="1:13" x14ac:dyDescent="0.3">
      <c r="A424" s="19">
        <v>553.49999999998101</v>
      </c>
      <c r="B424" s="20">
        <v>1145</v>
      </c>
      <c r="C424">
        <f t="shared" si="51"/>
        <v>1181.4385500120734</v>
      </c>
      <c r="D424">
        <f t="shared" si="53"/>
        <v>675.26208429514907</v>
      </c>
      <c r="E424">
        <f t="shared" si="54"/>
        <v>-36.438550012073392</v>
      </c>
      <c r="F424">
        <f t="shared" si="58"/>
        <v>2.3288477025246974E-24</v>
      </c>
      <c r="G424">
        <f t="shared" si="58"/>
        <v>0.51010436098360656</v>
      </c>
      <c r="H424">
        <f t="shared" si="58"/>
        <v>17.310309841065276</v>
      </c>
      <c r="I424">
        <f t="shared" si="58"/>
        <v>0</v>
      </c>
      <c r="J424">
        <f t="shared" si="58"/>
        <v>0</v>
      </c>
      <c r="K424">
        <f t="shared" si="55"/>
        <v>17.820414202048884</v>
      </c>
      <c r="L424">
        <f t="shared" si="56"/>
        <v>-54.258964214122273</v>
      </c>
      <c r="M424">
        <f t="shared" si="57"/>
        <v>2944.0351975894014</v>
      </c>
    </row>
    <row r="425" spans="1:13" x14ac:dyDescent="0.3">
      <c r="A425" s="19">
        <v>553.54999999998097</v>
      </c>
      <c r="B425" s="20">
        <v>1154</v>
      </c>
      <c r="C425">
        <f t="shared" si="51"/>
        <v>1180.5829653768233</v>
      </c>
      <c r="D425">
        <f t="shared" si="53"/>
        <v>675.21208429514911</v>
      </c>
      <c r="E425">
        <f t="shared" si="54"/>
        <v>-26.582965376823267</v>
      </c>
      <c r="F425">
        <f t="shared" si="58"/>
        <v>1.4022244963021715E-24</v>
      </c>
      <c r="G425">
        <f t="shared" si="58"/>
        <v>0.42645659752375054</v>
      </c>
      <c r="H425">
        <f t="shared" si="58"/>
        <v>15.063198950828598</v>
      </c>
      <c r="I425">
        <f t="shared" si="58"/>
        <v>0</v>
      </c>
      <c r="J425">
        <f t="shared" si="58"/>
        <v>0</v>
      </c>
      <c r="K425">
        <f t="shared" si="55"/>
        <v>15.489655548352349</v>
      </c>
      <c r="L425">
        <f t="shared" si="56"/>
        <v>-42.072620925175613</v>
      </c>
      <c r="M425">
        <f t="shared" si="57"/>
        <v>1770.1054315135248</v>
      </c>
    </row>
    <row r="426" spans="1:13" x14ac:dyDescent="0.3">
      <c r="A426" s="19">
        <v>553.59999999998104</v>
      </c>
      <c r="B426" s="20">
        <v>1231</v>
      </c>
      <c r="C426">
        <f t="shared" si="51"/>
        <v>1179.7273807415713</v>
      </c>
      <c r="D426">
        <f t="shared" si="53"/>
        <v>675.16208429514904</v>
      </c>
      <c r="E426">
        <f t="shared" si="54"/>
        <v>51.272619258428676</v>
      </c>
      <c r="F426">
        <f t="shared" si="58"/>
        <v>8.4258280413813256E-25</v>
      </c>
      <c r="G426">
        <f t="shared" si="58"/>
        <v>0.35571718373779254</v>
      </c>
      <c r="H426">
        <f t="shared" si="58"/>
        <v>13.063498025606734</v>
      </c>
      <c r="I426">
        <f t="shared" si="58"/>
        <v>0</v>
      </c>
      <c r="J426">
        <f t="shared" si="58"/>
        <v>0</v>
      </c>
      <c r="K426">
        <f t="shared" si="55"/>
        <v>13.419215209344527</v>
      </c>
      <c r="L426">
        <f t="shared" si="56"/>
        <v>37.853404049084148</v>
      </c>
      <c r="M426">
        <f t="shared" si="57"/>
        <v>1432.8801981032202</v>
      </c>
    </row>
    <row r="427" spans="1:13" x14ac:dyDescent="0.3">
      <c r="A427" s="19">
        <v>553.64999999998099</v>
      </c>
      <c r="B427" s="20">
        <v>1226</v>
      </c>
      <c r="C427">
        <f t="shared" ref="C427:C490" si="59">$U$14*A427+$V$14</f>
        <v>1178.8717961063212</v>
      </c>
      <c r="D427">
        <f t="shared" si="53"/>
        <v>675.11208429514909</v>
      </c>
      <c r="E427">
        <f t="shared" si="54"/>
        <v>47.128203893678801</v>
      </c>
      <c r="F427">
        <f t="shared" si="58"/>
        <v>5.0527314189898562E-25</v>
      </c>
      <c r="G427">
        <f t="shared" si="58"/>
        <v>0.29603908931269202</v>
      </c>
      <c r="H427">
        <f t="shared" si="58"/>
        <v>11.290980486540903</v>
      </c>
      <c r="I427">
        <f t="shared" si="58"/>
        <v>0</v>
      </c>
      <c r="J427">
        <f t="shared" si="58"/>
        <v>0</v>
      </c>
      <c r="K427">
        <f t="shared" si="55"/>
        <v>11.587019575853596</v>
      </c>
      <c r="L427">
        <f t="shared" si="56"/>
        <v>35.541184317825206</v>
      </c>
      <c r="M427">
        <f t="shared" si="57"/>
        <v>1263.1757827136244</v>
      </c>
    </row>
    <row r="428" spans="1:13" x14ac:dyDescent="0.3">
      <c r="A428" s="19">
        <v>553.69999999998095</v>
      </c>
      <c r="B428" s="20">
        <v>1172</v>
      </c>
      <c r="C428">
        <f t="shared" si="59"/>
        <v>1178.0162114710711</v>
      </c>
      <c r="D428">
        <f t="shared" si="53"/>
        <v>675.06208429514913</v>
      </c>
      <c r="E428">
        <f t="shared" si="54"/>
        <v>-6.0162114710710739</v>
      </c>
      <c r="F428">
        <f t="shared" si="58"/>
        <v>3.0238372732809495E-25</v>
      </c>
      <c r="G428">
        <f t="shared" si="58"/>
        <v>0.24581449041688705</v>
      </c>
      <c r="H428">
        <f t="shared" si="58"/>
        <v>9.725988031405473</v>
      </c>
      <c r="I428">
        <f t="shared" si="58"/>
        <v>0</v>
      </c>
      <c r="J428">
        <f t="shared" si="58"/>
        <v>0</v>
      </c>
      <c r="K428">
        <f t="shared" si="55"/>
        <v>9.9718025218223598</v>
      </c>
      <c r="L428">
        <f t="shared" si="56"/>
        <v>-15.988013992893434</v>
      </c>
      <c r="M428">
        <f t="shared" si="57"/>
        <v>255.61659143695624</v>
      </c>
    </row>
    <row r="429" spans="1:13" x14ac:dyDescent="0.3">
      <c r="A429" s="19">
        <v>553.74999999998101</v>
      </c>
      <c r="B429" s="20">
        <v>1227</v>
      </c>
      <c r="C429">
        <f t="shared" si="59"/>
        <v>1177.1606268358191</v>
      </c>
      <c r="D429">
        <f t="shared" si="53"/>
        <v>675.01208429514907</v>
      </c>
      <c r="E429">
        <f t="shared" si="54"/>
        <v>49.83937316418087</v>
      </c>
      <c r="F429">
        <f t="shared" si="58"/>
        <v>1.8059644569760065E-25</v>
      </c>
      <c r="G429">
        <f t="shared" si="58"/>
        <v>0.20364798049792887</v>
      </c>
      <c r="H429">
        <f t="shared" si="58"/>
        <v>8.3496006802447678</v>
      </c>
      <c r="I429">
        <f t="shared" si="58"/>
        <v>0</v>
      </c>
      <c r="J429">
        <f t="shared" si="58"/>
        <v>0</v>
      </c>
      <c r="K429">
        <f t="shared" si="55"/>
        <v>8.5532486607426961</v>
      </c>
      <c r="L429">
        <f t="shared" si="56"/>
        <v>41.286124503438174</v>
      </c>
      <c r="M429">
        <f t="shared" si="57"/>
        <v>1704.5440765133981</v>
      </c>
    </row>
    <row r="430" spans="1:13" x14ac:dyDescent="0.3">
      <c r="A430" s="19">
        <v>553.79999999998097</v>
      </c>
      <c r="B430" s="20">
        <v>1172</v>
      </c>
      <c r="C430">
        <f t="shared" si="59"/>
        <v>1176.305042200569</v>
      </c>
      <c r="D430">
        <f t="shared" si="53"/>
        <v>674.96208429514911</v>
      </c>
      <c r="E430">
        <f t="shared" si="54"/>
        <v>-4.3050422005690052</v>
      </c>
      <c r="F430">
        <f t="shared" si="58"/>
        <v>1.0764120769642642E-25</v>
      </c>
      <c r="G430">
        <f t="shared" si="58"/>
        <v>0.16833210006941809</v>
      </c>
      <c r="H430">
        <f t="shared" si="58"/>
        <v>7.143771946896547</v>
      </c>
      <c r="I430">
        <f t="shared" si="58"/>
        <v>0</v>
      </c>
      <c r="J430">
        <f t="shared" si="58"/>
        <v>0</v>
      </c>
      <c r="K430">
        <f t="shared" si="55"/>
        <v>7.3121040469659651</v>
      </c>
      <c r="L430">
        <f t="shared" si="56"/>
        <v>-11.61714624753497</v>
      </c>
      <c r="M430">
        <f t="shared" si="57"/>
        <v>134.95808693661584</v>
      </c>
    </row>
    <row r="431" spans="1:13" x14ac:dyDescent="0.3">
      <c r="A431" s="19">
        <v>553.84999999998104</v>
      </c>
      <c r="B431" s="20">
        <v>1142</v>
      </c>
      <c r="C431">
        <f t="shared" si="59"/>
        <v>1175.4494575653171</v>
      </c>
      <c r="D431">
        <f t="shared" si="53"/>
        <v>674.91208429514904</v>
      </c>
      <c r="E431">
        <f t="shared" si="54"/>
        <v>-33.449457565317061</v>
      </c>
      <c r="F431">
        <f t="shared" si="58"/>
        <v>6.402749413811391E-26</v>
      </c>
      <c r="G431">
        <f t="shared" si="58"/>
        <v>0.13882509586889252</v>
      </c>
      <c r="H431">
        <f t="shared" si="58"/>
        <v>6.0914314211927971</v>
      </c>
      <c r="I431">
        <f t="shared" si="58"/>
        <v>0</v>
      </c>
      <c r="J431">
        <f t="shared" si="58"/>
        <v>0</v>
      </c>
      <c r="K431">
        <f t="shared" si="55"/>
        <v>6.2302565170616893</v>
      </c>
      <c r="L431">
        <f t="shared" si="56"/>
        <v>-39.679714082378752</v>
      </c>
      <c r="M431">
        <f t="shared" si="57"/>
        <v>1574.4797096593265</v>
      </c>
    </row>
    <row r="432" spans="1:13" x14ac:dyDescent="0.3">
      <c r="A432" s="19">
        <v>553.89999999998099</v>
      </c>
      <c r="B432" s="20">
        <v>1209</v>
      </c>
      <c r="C432">
        <f t="shared" si="59"/>
        <v>1174.5938729300669</v>
      </c>
      <c r="D432">
        <f t="shared" si="53"/>
        <v>674.86208429514909</v>
      </c>
      <c r="E432">
        <f t="shared" si="54"/>
        <v>34.406127069933063</v>
      </c>
      <c r="F432">
        <f t="shared" si="58"/>
        <v>3.8007825951493044E-26</v>
      </c>
      <c r="G432">
        <f t="shared" si="58"/>
        <v>0.11423080282150171</v>
      </c>
      <c r="H432">
        <f t="shared" si="58"/>
        <v>5.1765574411411626</v>
      </c>
      <c r="I432">
        <f t="shared" si="58"/>
        <v>0</v>
      </c>
      <c r="J432">
        <f t="shared" si="58"/>
        <v>0</v>
      </c>
      <c r="K432">
        <f t="shared" si="55"/>
        <v>5.2907882439626643</v>
      </c>
      <c r="L432">
        <f t="shared" si="56"/>
        <v>29.115338825970397</v>
      </c>
      <c r="M432">
        <f t="shared" si="57"/>
        <v>847.70295495105927</v>
      </c>
    </row>
    <row r="433" spans="1:13" x14ac:dyDescent="0.3">
      <c r="A433" s="19">
        <v>553.94999999998095</v>
      </c>
      <c r="B433" s="20">
        <v>1146</v>
      </c>
      <c r="C433">
        <f t="shared" si="59"/>
        <v>1173.7382882948168</v>
      </c>
      <c r="D433">
        <f t="shared" si="53"/>
        <v>674.81208429514913</v>
      </c>
      <c r="E433">
        <f t="shared" si="54"/>
        <v>-27.738288294816812</v>
      </c>
      <c r="F433">
        <f t="shared" si="58"/>
        <v>2.2516357348775802E-26</v>
      </c>
      <c r="G433">
        <f t="shared" si="58"/>
        <v>9.3780529952408473E-2</v>
      </c>
      <c r="H433">
        <f t="shared" si="58"/>
        <v>4.3842228059785677</v>
      </c>
      <c r="I433">
        <f t="shared" si="58"/>
        <v>0</v>
      </c>
      <c r="J433">
        <f t="shared" si="58"/>
        <v>0</v>
      </c>
      <c r="K433">
        <f t="shared" si="55"/>
        <v>4.4780033359309765</v>
      </c>
      <c r="L433">
        <f t="shared" si="56"/>
        <v>-32.21629163074779</v>
      </c>
      <c r="M433">
        <f t="shared" si="57"/>
        <v>1037.88944643739</v>
      </c>
    </row>
    <row r="434" spans="1:13" x14ac:dyDescent="0.3">
      <c r="A434" s="19">
        <v>553.99999999998101</v>
      </c>
      <c r="B434" s="20">
        <v>1196</v>
      </c>
      <c r="C434">
        <f t="shared" si="59"/>
        <v>1172.8827036595649</v>
      </c>
      <c r="D434">
        <f t="shared" si="53"/>
        <v>674.76208429514907</v>
      </c>
      <c r="E434">
        <f t="shared" si="54"/>
        <v>23.117296340435132</v>
      </c>
      <c r="F434">
        <f t="shared" si="58"/>
        <v>1.3311954262281505E-26</v>
      </c>
      <c r="G434">
        <f t="shared" si="58"/>
        <v>7.6816823194938433E-2</v>
      </c>
      <c r="H434">
        <f t="shared" si="58"/>
        <v>3.7006166400640605</v>
      </c>
      <c r="I434">
        <f t="shared" si="58"/>
        <v>0</v>
      </c>
      <c r="J434">
        <f t="shared" si="58"/>
        <v>0</v>
      </c>
      <c r="K434">
        <f t="shared" si="55"/>
        <v>3.777433463258999</v>
      </c>
      <c r="L434">
        <f t="shared" si="56"/>
        <v>19.339862877176135</v>
      </c>
      <c r="M434">
        <f t="shared" si="57"/>
        <v>374.03029610797557</v>
      </c>
    </row>
    <row r="435" spans="1:13" x14ac:dyDescent="0.3">
      <c r="A435" s="19">
        <v>554.04999999998097</v>
      </c>
      <c r="B435" s="20">
        <v>1215</v>
      </c>
      <c r="C435">
        <f t="shared" si="59"/>
        <v>1172.0271190243147</v>
      </c>
      <c r="D435">
        <f t="shared" si="53"/>
        <v>674.71208429514911</v>
      </c>
      <c r="E435">
        <f t="shared" si="54"/>
        <v>42.972880975685257</v>
      </c>
      <c r="F435">
        <f t="shared" si="58"/>
        <v>7.8542384363567361E-27</v>
      </c>
      <c r="G435">
        <f t="shared" si="58"/>
        <v>6.2778973365929608E-2</v>
      </c>
      <c r="H435">
        <f t="shared" si="58"/>
        <v>3.1130455755548736</v>
      </c>
      <c r="I435">
        <f t="shared" si="58"/>
        <v>0</v>
      </c>
      <c r="J435">
        <f t="shared" si="58"/>
        <v>0</v>
      </c>
      <c r="K435">
        <f t="shared" si="55"/>
        <v>3.175824548920803</v>
      </c>
      <c r="L435">
        <f t="shared" si="56"/>
        <v>39.797056426764456</v>
      </c>
      <c r="M435">
        <f t="shared" si="57"/>
        <v>1583.805700235074</v>
      </c>
    </row>
    <row r="436" spans="1:13" x14ac:dyDescent="0.3">
      <c r="A436" s="19">
        <v>554.09999999998104</v>
      </c>
      <c r="B436" s="20">
        <v>1191</v>
      </c>
      <c r="C436">
        <f t="shared" si="59"/>
        <v>1171.1715343890628</v>
      </c>
      <c r="D436">
        <f t="shared" si="53"/>
        <v>674.66208429514904</v>
      </c>
      <c r="E436">
        <f t="shared" si="54"/>
        <v>19.828465610937201</v>
      </c>
      <c r="F436">
        <f t="shared" si="58"/>
        <v>4.6247144867608155E-27</v>
      </c>
      <c r="G436">
        <f t="shared" si="58"/>
        <v>5.1190135901036236E-2</v>
      </c>
      <c r="H436">
        <f t="shared" si="58"/>
        <v>2.6099173923932049</v>
      </c>
      <c r="I436">
        <f t="shared" si="58"/>
        <v>0</v>
      </c>
      <c r="J436">
        <f t="shared" si="58"/>
        <v>0</v>
      </c>
      <c r="K436">
        <f t="shared" si="55"/>
        <v>2.6611075282942411</v>
      </c>
      <c r="L436">
        <f t="shared" si="56"/>
        <v>17.167358082642959</v>
      </c>
      <c r="M436">
        <f t="shared" si="57"/>
        <v>294.71818353768657</v>
      </c>
    </row>
    <row r="437" spans="1:13" x14ac:dyDescent="0.3">
      <c r="A437" s="19">
        <v>554.14999999998099</v>
      </c>
      <c r="B437" s="20">
        <v>1200</v>
      </c>
      <c r="C437">
        <f t="shared" si="59"/>
        <v>1170.3159497538127</v>
      </c>
      <c r="D437">
        <f t="shared" si="53"/>
        <v>674.61208429514909</v>
      </c>
      <c r="E437">
        <f t="shared" si="54"/>
        <v>29.684050246187326</v>
      </c>
      <c r="F437">
        <f t="shared" si="58"/>
        <v>2.7175925998036898E-27</v>
      </c>
      <c r="G437">
        <f t="shared" si="58"/>
        <v>4.1645929756385085E-2</v>
      </c>
      <c r="H437">
        <f t="shared" si="58"/>
        <v>2.1807101512847522</v>
      </c>
      <c r="I437">
        <f t="shared" si="58"/>
        <v>0</v>
      </c>
      <c r="J437">
        <f t="shared" si="58"/>
        <v>0</v>
      </c>
      <c r="K437">
        <f t="shared" si="55"/>
        <v>2.2223560810411374</v>
      </c>
      <c r="L437">
        <f t="shared" si="56"/>
        <v>27.461694165146188</v>
      </c>
      <c r="M437">
        <f t="shared" si="57"/>
        <v>754.14464642002417</v>
      </c>
    </row>
    <row r="438" spans="1:13" x14ac:dyDescent="0.3">
      <c r="A438" s="19">
        <v>554.19999999998095</v>
      </c>
      <c r="B438" s="20">
        <v>1182</v>
      </c>
      <c r="C438">
        <f t="shared" si="59"/>
        <v>1169.4603651185625</v>
      </c>
      <c r="D438">
        <f t="shared" si="53"/>
        <v>674.56208429514913</v>
      </c>
      <c r="E438">
        <f t="shared" si="54"/>
        <v>12.539634881437451</v>
      </c>
      <c r="F438">
        <f t="shared" si="58"/>
        <v>1.5936845290596405E-27</v>
      </c>
      <c r="G438">
        <f t="shared" si="58"/>
        <v>3.3804385723099767E-2</v>
      </c>
      <c r="H438">
        <f t="shared" si="58"/>
        <v>1.8159296931256799</v>
      </c>
      <c r="I438">
        <f t="shared" si="58"/>
        <v>0</v>
      </c>
      <c r="J438">
        <f t="shared" si="58"/>
        <v>0</v>
      </c>
      <c r="K438">
        <f t="shared" si="55"/>
        <v>1.8497340788487797</v>
      </c>
      <c r="L438">
        <f t="shared" si="56"/>
        <v>10.689900802588671</v>
      </c>
      <c r="M438">
        <f t="shared" si="57"/>
        <v>114.27397916918591</v>
      </c>
    </row>
    <row r="439" spans="1:13" x14ac:dyDescent="0.3">
      <c r="A439" s="19">
        <v>554.24999999998101</v>
      </c>
      <c r="B439" s="20">
        <v>1126</v>
      </c>
      <c r="C439">
        <f t="shared" si="59"/>
        <v>1168.6047804833106</v>
      </c>
      <c r="D439">
        <f t="shared" si="53"/>
        <v>674.51208429514907</v>
      </c>
      <c r="E439">
        <f t="shared" si="54"/>
        <v>-42.604780483310606</v>
      </c>
      <c r="F439">
        <f t="shared" si="58"/>
        <v>9.3269348338565916E-28</v>
      </c>
      <c r="G439">
        <f t="shared" si="58"/>
        <v>2.737711885336E-2</v>
      </c>
      <c r="H439">
        <f t="shared" si="58"/>
        <v>1.5070581708185222</v>
      </c>
      <c r="I439">
        <f t="shared" si="58"/>
        <v>0</v>
      </c>
      <c r="J439">
        <f t="shared" si="58"/>
        <v>0</v>
      </c>
      <c r="K439">
        <f t="shared" si="55"/>
        <v>1.5344352896718823</v>
      </c>
      <c r="L439">
        <f t="shared" si="56"/>
        <v>-44.139215772982489</v>
      </c>
      <c r="M439">
        <f t="shared" si="57"/>
        <v>1948.2703690539061</v>
      </c>
    </row>
    <row r="440" spans="1:13" x14ac:dyDescent="0.3">
      <c r="A440" s="19">
        <v>554.29999999998097</v>
      </c>
      <c r="B440" s="20">
        <v>1146</v>
      </c>
      <c r="C440">
        <f t="shared" si="59"/>
        <v>1167.7491958480605</v>
      </c>
      <c r="D440">
        <f t="shared" si="53"/>
        <v>674.46208429514911</v>
      </c>
      <c r="E440">
        <f t="shared" si="54"/>
        <v>-21.749195848060481</v>
      </c>
      <c r="F440">
        <f t="shared" si="58"/>
        <v>5.4474607336202466E-28</v>
      </c>
      <c r="G440">
        <f t="shared" si="58"/>
        <v>2.2121605377462994E-2</v>
      </c>
      <c r="H440">
        <f t="shared" si="58"/>
        <v>1.2464960393784208</v>
      </c>
      <c r="I440">
        <f t="shared" si="58"/>
        <v>0</v>
      </c>
      <c r="J440">
        <f t="shared" si="58"/>
        <v>0</v>
      </c>
      <c r="K440">
        <f t="shared" si="55"/>
        <v>1.2686176447558837</v>
      </c>
      <c r="L440">
        <f t="shared" si="56"/>
        <v>-23.017813492816366</v>
      </c>
      <c r="M440">
        <f t="shared" si="57"/>
        <v>529.81973799007915</v>
      </c>
    </row>
    <row r="441" spans="1:13" x14ac:dyDescent="0.3">
      <c r="A441" s="19">
        <v>554.34999999998104</v>
      </c>
      <c r="B441" s="20">
        <v>1154</v>
      </c>
      <c r="C441">
        <f t="shared" si="59"/>
        <v>1166.8936112128085</v>
      </c>
      <c r="D441">
        <f t="shared" si="53"/>
        <v>674.41208429514904</v>
      </c>
      <c r="E441">
        <f t="shared" si="54"/>
        <v>-12.893611212808537</v>
      </c>
      <c r="F441">
        <f t="shared" si="58"/>
        <v>3.1751763768988733E-28</v>
      </c>
      <c r="G441">
        <f t="shared" si="58"/>
        <v>1.7834451072382067E-2</v>
      </c>
      <c r="H441">
        <f t="shared" si="58"/>
        <v>1.0274996697813916</v>
      </c>
      <c r="I441">
        <f t="shared" si="58"/>
        <v>0</v>
      </c>
      <c r="J441">
        <f t="shared" si="58"/>
        <v>0</v>
      </c>
      <c r="K441">
        <f t="shared" si="55"/>
        <v>1.0453341208537736</v>
      </c>
      <c r="L441">
        <f t="shared" si="56"/>
        <v>-13.938945333662311</v>
      </c>
      <c r="M441">
        <f t="shared" si="57"/>
        <v>194.2941970148263</v>
      </c>
    </row>
    <row r="442" spans="1:13" x14ac:dyDescent="0.3">
      <c r="A442" s="19">
        <v>554.39999999998099</v>
      </c>
      <c r="B442" s="20">
        <v>1154</v>
      </c>
      <c r="C442">
        <f t="shared" si="59"/>
        <v>1166.0380265775584</v>
      </c>
      <c r="D442">
        <f t="shared" si="53"/>
        <v>674.36208429514909</v>
      </c>
      <c r="E442">
        <f t="shared" si="54"/>
        <v>-12.038026577558412</v>
      </c>
      <c r="F442">
        <f t="shared" si="58"/>
        <v>1.8469714463928924E-28</v>
      </c>
      <c r="G442">
        <f t="shared" si="58"/>
        <v>1.4345545233059706E-2</v>
      </c>
      <c r="H442">
        <f t="shared" si="58"/>
        <v>0.84411648170168041</v>
      </c>
      <c r="I442">
        <f t="shared" si="58"/>
        <v>0</v>
      </c>
      <c r="J442">
        <f t="shared" si="58"/>
        <v>0</v>
      </c>
      <c r="K442">
        <f t="shared" si="55"/>
        <v>0.85846202693474016</v>
      </c>
      <c r="L442">
        <f t="shared" si="56"/>
        <v>-12.896488604493152</v>
      </c>
      <c r="M442">
        <f t="shared" si="57"/>
        <v>166.31941832582174</v>
      </c>
    </row>
    <row r="443" spans="1:13" x14ac:dyDescent="0.3">
      <c r="A443" s="19">
        <v>554.44999999998004</v>
      </c>
      <c r="B443" s="20">
        <v>1202</v>
      </c>
      <c r="C443">
        <f t="shared" si="59"/>
        <v>1165.1824419423228</v>
      </c>
      <c r="D443">
        <f t="shared" si="53"/>
        <v>674.31208429515004</v>
      </c>
      <c r="E443">
        <f t="shared" si="54"/>
        <v>36.817558057677161</v>
      </c>
      <c r="F443">
        <f t="shared" si="58"/>
        <v>1.0721883607495262E-28</v>
      </c>
      <c r="G443">
        <f t="shared" si="58"/>
        <v>1.1513001949829261E-2</v>
      </c>
      <c r="H443">
        <f t="shared" si="58"/>
        <v>0.69111921920934605</v>
      </c>
      <c r="I443">
        <f t="shared" si="58"/>
        <v>0</v>
      </c>
      <c r="J443">
        <f t="shared" si="58"/>
        <v>0</v>
      </c>
      <c r="K443">
        <f t="shared" si="55"/>
        <v>0.70263222115917534</v>
      </c>
      <c r="L443">
        <f t="shared" si="56"/>
        <v>36.114925836517983</v>
      </c>
      <c r="M443">
        <f t="shared" si="57"/>
        <v>1304.2878681771942</v>
      </c>
    </row>
    <row r="444" spans="1:13" x14ac:dyDescent="0.3">
      <c r="A444" s="19">
        <v>554.49999999997999</v>
      </c>
      <c r="B444" s="20">
        <v>1196</v>
      </c>
      <c r="C444">
        <f t="shared" si="59"/>
        <v>1164.3268573070727</v>
      </c>
      <c r="D444">
        <f t="shared" si="53"/>
        <v>674.26208429515009</v>
      </c>
      <c r="E444">
        <f t="shared" si="54"/>
        <v>31.673142692927286</v>
      </c>
      <c r="F444">
        <f t="shared" si="58"/>
        <v>6.2115584414783825E-29</v>
      </c>
      <c r="G444">
        <f t="shared" si="58"/>
        <v>9.2187981031955947E-3</v>
      </c>
      <c r="H444">
        <f t="shared" si="58"/>
        <v>0.563940729359381</v>
      </c>
      <c r="I444">
        <f t="shared" si="58"/>
        <v>0</v>
      </c>
      <c r="J444">
        <f t="shared" si="58"/>
        <v>0</v>
      </c>
      <c r="K444">
        <f t="shared" si="55"/>
        <v>0.57315952746257659</v>
      </c>
      <c r="L444">
        <f t="shared" si="56"/>
        <v>31.09998316546471</v>
      </c>
      <c r="M444">
        <f t="shared" si="57"/>
        <v>967.20895289218834</v>
      </c>
    </row>
    <row r="445" spans="1:13" x14ac:dyDescent="0.3">
      <c r="A445" s="19">
        <v>554.54999999997995</v>
      </c>
      <c r="B445" s="20">
        <v>1159</v>
      </c>
      <c r="C445">
        <f t="shared" si="59"/>
        <v>1163.4712726718226</v>
      </c>
      <c r="D445">
        <f t="shared" si="53"/>
        <v>674.21208429515013</v>
      </c>
      <c r="E445">
        <f t="shared" si="54"/>
        <v>-4.4712726718225895</v>
      </c>
      <c r="F445">
        <f t="shared" si="58"/>
        <v>3.5912748422531649E-29</v>
      </c>
      <c r="G445">
        <f t="shared" si="58"/>
        <v>7.365025178977698E-3</v>
      </c>
      <c r="H445">
        <f t="shared" si="58"/>
        <v>0.45861035246188742</v>
      </c>
      <c r="I445">
        <f t="shared" si="58"/>
        <v>0</v>
      </c>
      <c r="J445">
        <f t="shared" si="58"/>
        <v>0</v>
      </c>
      <c r="K445">
        <f t="shared" si="55"/>
        <v>0.46597537764086511</v>
      </c>
      <c r="L445">
        <f t="shared" si="56"/>
        <v>-4.937248049463455</v>
      </c>
      <c r="M445">
        <f t="shared" si="57"/>
        <v>24.376418301930691</v>
      </c>
    </row>
    <row r="446" spans="1:13" x14ac:dyDescent="0.3">
      <c r="A446" s="19">
        <v>554.59999999998001</v>
      </c>
      <c r="B446" s="20">
        <v>1149</v>
      </c>
      <c r="C446">
        <f t="shared" si="59"/>
        <v>1162.6156880365706</v>
      </c>
      <c r="D446">
        <f t="shared" si="53"/>
        <v>674.16208429515007</v>
      </c>
      <c r="E446">
        <f t="shared" si="54"/>
        <v>-13.615688036570646</v>
      </c>
      <c r="F446">
        <f t="shared" si="58"/>
        <v>2.0721218537188814E-29</v>
      </c>
      <c r="G446">
        <f t="shared" si="58"/>
        <v>5.8706795425367917E-3</v>
      </c>
      <c r="H446">
        <f t="shared" si="58"/>
        <v>0.37169279916690118</v>
      </c>
      <c r="I446">
        <f t="shared" si="58"/>
        <v>0</v>
      </c>
      <c r="J446">
        <f t="shared" si="58"/>
        <v>0</v>
      </c>
      <c r="K446">
        <f t="shared" si="55"/>
        <v>0.37756347870943796</v>
      </c>
      <c r="L446">
        <f t="shared" si="56"/>
        <v>-13.993251515280084</v>
      </c>
      <c r="M446">
        <f t="shared" si="57"/>
        <v>195.81108796988838</v>
      </c>
    </row>
    <row r="447" spans="1:13" x14ac:dyDescent="0.3">
      <c r="A447" s="19">
        <v>554.64999999997997</v>
      </c>
      <c r="B447" s="20">
        <v>1168</v>
      </c>
      <c r="C447">
        <f t="shared" si="59"/>
        <v>1161.7601034013205</v>
      </c>
      <c r="D447">
        <f t="shared" si="53"/>
        <v>674.11208429515011</v>
      </c>
      <c r="E447">
        <f t="shared" si="54"/>
        <v>6.2398965986794792</v>
      </c>
      <c r="F447">
        <f t="shared" si="58"/>
        <v>1.1931650379849734E-29</v>
      </c>
      <c r="G447">
        <f t="shared" si="58"/>
        <v>4.6689230882806694E-3</v>
      </c>
      <c r="H447">
        <f t="shared" si="58"/>
        <v>0.30023017688747655</v>
      </c>
      <c r="I447">
        <f t="shared" si="58"/>
        <v>0</v>
      </c>
      <c r="J447">
        <f t="shared" si="58"/>
        <v>0</v>
      </c>
      <c r="K447">
        <f t="shared" si="55"/>
        <v>0.3048990999757572</v>
      </c>
      <c r="L447">
        <f t="shared" si="56"/>
        <v>5.934997498703722</v>
      </c>
      <c r="M447">
        <f t="shared" si="57"/>
        <v>35.224195309619439</v>
      </c>
    </row>
    <row r="448" spans="1:13" x14ac:dyDescent="0.3">
      <c r="A448" s="19">
        <v>554.69999999998004</v>
      </c>
      <c r="B448" s="20">
        <v>1117</v>
      </c>
      <c r="C448">
        <f t="shared" si="59"/>
        <v>1160.9045187660686</v>
      </c>
      <c r="D448">
        <f t="shared" si="53"/>
        <v>674.06208429515004</v>
      </c>
      <c r="E448">
        <f t="shared" si="54"/>
        <v>-43.904518766068577</v>
      </c>
      <c r="F448">
        <f t="shared" si="58"/>
        <v>6.8565291652727896E-30</v>
      </c>
      <c r="G448">
        <f t="shared" si="58"/>
        <v>3.7047531125090484E-3</v>
      </c>
      <c r="H448">
        <f t="shared" si="58"/>
        <v>0.2416876382174955</v>
      </c>
      <c r="I448">
        <f t="shared" si="58"/>
        <v>0</v>
      </c>
      <c r="J448">
        <f t="shared" si="58"/>
        <v>0</v>
      </c>
      <c r="K448">
        <f t="shared" si="55"/>
        <v>0.24539239133000454</v>
      </c>
      <c r="L448">
        <f t="shared" si="56"/>
        <v>-44.149911157398584</v>
      </c>
      <c r="M448">
        <f t="shared" si="57"/>
        <v>1949.2146552061879</v>
      </c>
    </row>
    <row r="449" spans="1:13" x14ac:dyDescent="0.3">
      <c r="A449" s="19">
        <v>554.74999999997999</v>
      </c>
      <c r="B449" s="20">
        <v>1120</v>
      </c>
      <c r="C449">
        <f t="shared" si="59"/>
        <v>1160.0489341308185</v>
      </c>
      <c r="D449">
        <f t="shared" si="53"/>
        <v>674.01208429515009</v>
      </c>
      <c r="E449">
        <f t="shared" si="54"/>
        <v>-40.048934130818452</v>
      </c>
      <c r="F449">
        <f t="shared" si="58"/>
        <v>3.9321195775741884E-30</v>
      </c>
      <c r="G449">
        <f t="shared" si="58"/>
        <v>2.9330267905758934E-3</v>
      </c>
      <c r="H449">
        <f t="shared" si="58"/>
        <v>0.19390295809361455</v>
      </c>
      <c r="I449">
        <f t="shared" si="58"/>
        <v>0</v>
      </c>
      <c r="J449">
        <f t="shared" si="58"/>
        <v>0</v>
      </c>
      <c r="K449">
        <f t="shared" si="55"/>
        <v>0.19683598488419043</v>
      </c>
      <c r="L449">
        <f t="shared" si="56"/>
        <v>-40.245770115702641</v>
      </c>
      <c r="M449">
        <f t="shared" si="57"/>
        <v>1619.7220122059837</v>
      </c>
    </row>
    <row r="450" spans="1:13" x14ac:dyDescent="0.3">
      <c r="A450" s="19">
        <v>554.79999999997995</v>
      </c>
      <c r="B450" s="20">
        <v>1111</v>
      </c>
      <c r="C450">
        <f t="shared" si="59"/>
        <v>1159.1933494955683</v>
      </c>
      <c r="D450">
        <f t="shared" si="53"/>
        <v>673.96208429515013</v>
      </c>
      <c r="E450">
        <f t="shared" si="54"/>
        <v>-48.193349495568327</v>
      </c>
      <c r="F450">
        <f t="shared" si="58"/>
        <v>2.2504412800422295E-30</v>
      </c>
      <c r="G450">
        <f t="shared" si="58"/>
        <v>2.3167917326081971E-3</v>
      </c>
      <c r="H450">
        <f t="shared" si="58"/>
        <v>0.15504020442974809</v>
      </c>
      <c r="I450">
        <f t="shared" si="58"/>
        <v>0</v>
      </c>
      <c r="J450">
        <f t="shared" si="58"/>
        <v>0</v>
      </c>
      <c r="K450">
        <f t="shared" si="55"/>
        <v>0.15735699616235629</v>
      </c>
      <c r="L450">
        <f t="shared" si="56"/>
        <v>-48.350706491730683</v>
      </c>
      <c r="M450">
        <f t="shared" si="57"/>
        <v>2337.7908182494875</v>
      </c>
    </row>
    <row r="451" spans="1:13" x14ac:dyDescent="0.3">
      <c r="A451" s="19">
        <v>554.84999999998001</v>
      </c>
      <c r="B451" s="20">
        <v>1195</v>
      </c>
      <c r="C451">
        <f t="shared" si="59"/>
        <v>1158.3377648603164</v>
      </c>
      <c r="D451">
        <f t="shared" si="53"/>
        <v>673.91208429515007</v>
      </c>
      <c r="E451">
        <f t="shared" si="54"/>
        <v>36.662235139683617</v>
      </c>
      <c r="F451">
        <f t="shared" si="58"/>
        <v>1.2853672636957228E-30</v>
      </c>
      <c r="G451">
        <f t="shared" si="58"/>
        <v>1.8258797251168239E-3</v>
      </c>
      <c r="H451">
        <f t="shared" si="58"/>
        <v>0.12354754820204483</v>
      </c>
      <c r="I451">
        <f t="shared" si="58"/>
        <v>0</v>
      </c>
      <c r="J451">
        <f t="shared" si="58"/>
        <v>0</v>
      </c>
      <c r="K451">
        <f t="shared" si="55"/>
        <v>0.12537342792716166</v>
      </c>
      <c r="L451">
        <f t="shared" si="56"/>
        <v>36.536861711756458</v>
      </c>
      <c r="M451">
        <f t="shared" si="57"/>
        <v>1334.942263744015</v>
      </c>
    </row>
    <row r="452" spans="1:13" x14ac:dyDescent="0.3">
      <c r="A452" s="19">
        <v>554.89999999997997</v>
      </c>
      <c r="B452" s="20">
        <v>1155</v>
      </c>
      <c r="C452">
        <f t="shared" si="59"/>
        <v>1157.4821802250663</v>
      </c>
      <c r="D452">
        <f t="shared" si="53"/>
        <v>673.86208429515011</v>
      </c>
      <c r="E452">
        <f t="shared" si="54"/>
        <v>-2.4821802250662586</v>
      </c>
      <c r="F452">
        <f t="shared" si="58"/>
        <v>7.3266486361704264E-31</v>
      </c>
      <c r="G452">
        <f t="shared" si="58"/>
        <v>1.4357259302564059E-3</v>
      </c>
      <c r="H452">
        <f t="shared" si="58"/>
        <v>9.8119162193601395E-2</v>
      </c>
      <c r="I452">
        <f t="shared" si="58"/>
        <v>0</v>
      </c>
      <c r="J452">
        <f t="shared" si="58"/>
        <v>0</v>
      </c>
      <c r="K452">
        <f t="shared" si="55"/>
        <v>9.9554888123857807E-2</v>
      </c>
      <c r="L452">
        <f t="shared" si="56"/>
        <v>-2.5817351131901165</v>
      </c>
      <c r="M452">
        <f t="shared" si="57"/>
        <v>6.6653561946787834</v>
      </c>
    </row>
    <row r="453" spans="1:13" x14ac:dyDescent="0.3">
      <c r="A453" s="19">
        <v>554.94999999998004</v>
      </c>
      <c r="B453" s="20">
        <v>1149</v>
      </c>
      <c r="C453">
        <f t="shared" si="59"/>
        <v>1156.6265955898143</v>
      </c>
      <c r="D453">
        <f t="shared" si="53"/>
        <v>673.81208429515004</v>
      </c>
      <c r="E453">
        <f t="shared" si="54"/>
        <v>-7.6265955898143147</v>
      </c>
      <c r="F453">
        <f t="shared" si="58"/>
        <v>4.1677539768540166E-31</v>
      </c>
      <c r="G453">
        <f t="shared" si="58"/>
        <v>1.1263805137947816E-3</v>
      </c>
      <c r="H453">
        <f t="shared" si="58"/>
        <v>7.7661081168350507E-2</v>
      </c>
      <c r="I453">
        <f t="shared" si="58"/>
        <v>0</v>
      </c>
      <c r="J453">
        <f t="shared" si="58"/>
        <v>0</v>
      </c>
      <c r="K453">
        <f t="shared" si="55"/>
        <v>7.8787461682145288E-2</v>
      </c>
      <c r="L453">
        <f t="shared" si="56"/>
        <v>-7.7053830514964599</v>
      </c>
      <c r="M453">
        <f t="shared" si="57"/>
        <v>59.372927970288899</v>
      </c>
    </row>
    <row r="454" spans="1:13" x14ac:dyDescent="0.3">
      <c r="A454" s="19">
        <v>554.99999999997999</v>
      </c>
      <c r="B454" s="20">
        <v>1172</v>
      </c>
      <c r="C454">
        <f t="shared" si="59"/>
        <v>1155.7710109545642</v>
      </c>
      <c r="D454">
        <f t="shared" si="53"/>
        <v>673.76208429515009</v>
      </c>
      <c r="E454">
        <f t="shared" si="54"/>
        <v>16.22898904543581</v>
      </c>
      <c r="F454">
        <f t="shared" si="58"/>
        <v>2.3660142985234186E-31</v>
      </c>
      <c r="G454">
        <f t="shared" si="58"/>
        <v>8.8168391881811119E-4</v>
      </c>
      <c r="H454">
        <f t="shared" si="58"/>
        <v>6.1260838167059885E-2</v>
      </c>
      <c r="I454">
        <f t="shared" si="58"/>
        <v>0</v>
      </c>
      <c r="J454">
        <f t="shared" si="58"/>
        <v>0</v>
      </c>
      <c r="K454">
        <f t="shared" si="55"/>
        <v>6.2142522085877998E-2</v>
      </c>
      <c r="L454">
        <f t="shared" si="56"/>
        <v>16.166846523349932</v>
      </c>
      <c r="M454">
        <f t="shared" si="57"/>
        <v>261.36692650955177</v>
      </c>
    </row>
    <row r="455" spans="1:13" x14ac:dyDescent="0.3">
      <c r="A455" s="19">
        <v>555.04999999997995</v>
      </c>
      <c r="B455" s="20">
        <v>1146</v>
      </c>
      <c r="C455">
        <f t="shared" si="59"/>
        <v>1154.9154263193141</v>
      </c>
      <c r="D455">
        <f t="shared" si="53"/>
        <v>673.71208429515013</v>
      </c>
      <c r="E455">
        <f t="shared" si="54"/>
        <v>-8.915426319314065</v>
      </c>
      <c r="F455">
        <f t="shared" si="58"/>
        <v>1.3404519025839391E-31</v>
      </c>
      <c r="G455">
        <f t="shared" si="58"/>
        <v>6.8858081329473944E-4</v>
      </c>
      <c r="H455">
        <f t="shared" si="58"/>
        <v>4.81606497792441E-2</v>
      </c>
      <c r="I455">
        <f t="shared" si="58"/>
        <v>0</v>
      </c>
      <c r="J455">
        <f t="shared" si="58"/>
        <v>0</v>
      </c>
      <c r="K455">
        <f t="shared" si="55"/>
        <v>4.8849230592538838E-2</v>
      </c>
      <c r="L455">
        <f t="shared" si="56"/>
        <v>-8.9642755499066045</v>
      </c>
      <c r="M455">
        <f t="shared" si="57"/>
        <v>80.358236134653353</v>
      </c>
    </row>
    <row r="456" spans="1:13" x14ac:dyDescent="0.3">
      <c r="A456" s="19">
        <v>555.09999999998001</v>
      </c>
      <c r="B456" s="20">
        <v>1139</v>
      </c>
      <c r="C456">
        <f t="shared" si="59"/>
        <v>1154.0598416840621</v>
      </c>
      <c r="D456">
        <f t="shared" si="53"/>
        <v>673.66208429515007</v>
      </c>
      <c r="E456">
        <f t="shared" si="54"/>
        <v>-15.059841684062121</v>
      </c>
      <c r="F456">
        <f t="shared" si="58"/>
        <v>7.5788565394390224E-32</v>
      </c>
      <c r="G456">
        <f t="shared" si="58"/>
        <v>5.3655113939419044E-4</v>
      </c>
      <c r="H456">
        <f t="shared" si="58"/>
        <v>3.7733895474418216E-2</v>
      </c>
      <c r="I456">
        <f t="shared" si="58"/>
        <v>0</v>
      </c>
      <c r="J456">
        <f t="shared" si="58"/>
        <v>0</v>
      </c>
      <c r="K456">
        <f t="shared" si="55"/>
        <v>3.827044661381241E-2</v>
      </c>
      <c r="L456">
        <f t="shared" si="56"/>
        <v>-15.098112130675934</v>
      </c>
      <c r="M456">
        <f t="shared" si="57"/>
        <v>227.9529899104638</v>
      </c>
    </row>
    <row r="457" spans="1:13" x14ac:dyDescent="0.3">
      <c r="A457" s="19">
        <v>555.14999999997997</v>
      </c>
      <c r="B457" s="20">
        <v>1109</v>
      </c>
      <c r="C457">
        <f t="shared" si="59"/>
        <v>1153.204257048812</v>
      </c>
      <c r="D457">
        <f t="shared" ref="D457:D514" si="60">$E$4-A457-$N$7</f>
        <v>673.61208429515011</v>
      </c>
      <c r="E457">
        <f t="shared" ref="E457:E514" si="61">B457-C457</f>
        <v>-44.204257048811996</v>
      </c>
      <c r="F457">
        <f t="shared" si="58"/>
        <v>4.2763645191516003E-32</v>
      </c>
      <c r="G457">
        <f t="shared" si="58"/>
        <v>4.1713970738345489E-4</v>
      </c>
      <c r="H457">
        <f t="shared" si="58"/>
        <v>2.9464620207553745E-2</v>
      </c>
      <c r="I457">
        <f t="shared" si="58"/>
        <v>0</v>
      </c>
      <c r="J457">
        <f t="shared" si="58"/>
        <v>0</v>
      </c>
      <c r="K457">
        <f t="shared" ref="K457:K514" si="62">F457+G457+H457+I457+J457</f>
        <v>2.98817599149372E-2</v>
      </c>
      <c r="L457">
        <f t="shared" ref="L457:L514" si="63">E457-K457</f>
        <v>-44.234138808726932</v>
      </c>
      <c r="M457">
        <f t="shared" ref="M457:M514" si="64">(L457)^2</f>
        <v>1956.6590361497222</v>
      </c>
    </row>
    <row r="458" spans="1:13" x14ac:dyDescent="0.3">
      <c r="A458" s="19">
        <v>555.19999999998004</v>
      </c>
      <c r="B458" s="20">
        <v>1164</v>
      </c>
      <c r="C458">
        <f t="shared" si="59"/>
        <v>1152.3486724135601</v>
      </c>
      <c r="D458">
        <f t="shared" si="60"/>
        <v>673.56208429515004</v>
      </c>
      <c r="E458">
        <f t="shared" si="61"/>
        <v>11.651327586439947</v>
      </c>
      <c r="F458">
        <f t="shared" si="58"/>
        <v>2.4080435061943749E-32</v>
      </c>
      <c r="G458">
        <f t="shared" si="58"/>
        <v>3.2356843576767416E-4</v>
      </c>
      <c r="H458">
        <f t="shared" si="58"/>
        <v>2.2929783490189277E-2</v>
      </c>
      <c r="I458">
        <f t="shared" si="58"/>
        <v>0</v>
      </c>
      <c r="J458">
        <f t="shared" si="58"/>
        <v>0</v>
      </c>
      <c r="K458">
        <f t="shared" si="62"/>
        <v>2.3253351925956952E-2</v>
      </c>
      <c r="L458">
        <f t="shared" si="63"/>
        <v>11.62807423451399</v>
      </c>
      <c r="M458">
        <f t="shared" si="64"/>
        <v>135.21211040336811</v>
      </c>
    </row>
    <row r="459" spans="1:13" x14ac:dyDescent="0.3">
      <c r="A459" s="19">
        <v>555.24999999997999</v>
      </c>
      <c r="B459" s="20">
        <v>1123</v>
      </c>
      <c r="C459">
        <f t="shared" si="59"/>
        <v>1151.4930877783099</v>
      </c>
      <c r="D459">
        <f t="shared" si="60"/>
        <v>673.51208429515009</v>
      </c>
      <c r="E459">
        <f t="shared" si="61"/>
        <v>-28.493087778309928</v>
      </c>
      <c r="F459">
        <f t="shared" si="58"/>
        <v>1.3532328158730007E-32</v>
      </c>
      <c r="G459">
        <f t="shared" si="58"/>
        <v>2.5041767164050868E-4</v>
      </c>
      <c r="H459">
        <f t="shared" si="58"/>
        <v>1.7783980013175382E-2</v>
      </c>
      <c r="I459">
        <f t="shared" si="58"/>
        <v>0</v>
      </c>
      <c r="J459">
        <f t="shared" si="58"/>
        <v>0</v>
      </c>
      <c r="K459">
        <f t="shared" si="62"/>
        <v>1.8034397684815892E-2</v>
      </c>
      <c r="L459">
        <f t="shared" si="63"/>
        <v>-28.511122175994743</v>
      </c>
      <c r="M459">
        <f t="shared" si="64"/>
        <v>812.88408773449919</v>
      </c>
    </row>
    <row r="460" spans="1:13" x14ac:dyDescent="0.3">
      <c r="A460" s="19">
        <v>555.29999999997995</v>
      </c>
      <c r="B460" s="20">
        <v>1175</v>
      </c>
      <c r="C460">
        <f t="shared" si="59"/>
        <v>1150.6375031430598</v>
      </c>
      <c r="D460">
        <f t="shared" si="60"/>
        <v>673.46208429515013</v>
      </c>
      <c r="E460">
        <f t="shared" si="61"/>
        <v>24.362496856940197</v>
      </c>
      <c r="F460">
        <f t="shared" si="58"/>
        <v>7.5892575786929581E-33</v>
      </c>
      <c r="G460">
        <f t="shared" si="58"/>
        <v>1.9336506059165553E-4</v>
      </c>
      <c r="H460">
        <f t="shared" si="58"/>
        <v>1.3746364967013123E-2</v>
      </c>
      <c r="I460">
        <f t="shared" si="58"/>
        <v>0</v>
      </c>
      <c r="J460">
        <f t="shared" si="58"/>
        <v>0</v>
      </c>
      <c r="K460">
        <f t="shared" si="62"/>
        <v>1.3939730027604779E-2</v>
      </c>
      <c r="L460">
        <f t="shared" si="63"/>
        <v>24.348557126912592</v>
      </c>
      <c r="M460">
        <f t="shared" si="64"/>
        <v>592.85223416252597</v>
      </c>
    </row>
    <row r="461" spans="1:13" x14ac:dyDescent="0.3">
      <c r="A461" s="19">
        <v>555.34999999998001</v>
      </c>
      <c r="B461" s="20">
        <v>1165</v>
      </c>
      <c r="C461">
        <f t="shared" si="59"/>
        <v>1149.7819185078079</v>
      </c>
      <c r="D461">
        <f t="shared" si="60"/>
        <v>673.41208429515007</v>
      </c>
      <c r="E461">
        <f t="shared" si="61"/>
        <v>15.218081492192141</v>
      </c>
      <c r="F461">
        <f t="shared" si="58"/>
        <v>4.247610105948327E-33</v>
      </c>
      <c r="G461">
        <f t="shared" si="58"/>
        <v>1.4897220309708514E-4</v>
      </c>
      <c r="H461">
        <f t="shared" si="58"/>
        <v>1.0589529877931639E-2</v>
      </c>
      <c r="I461">
        <f t="shared" si="58"/>
        <v>0</v>
      </c>
      <c r="J461">
        <f t="shared" si="58"/>
        <v>0</v>
      </c>
      <c r="K461">
        <f t="shared" si="62"/>
        <v>1.0738502081028724E-2</v>
      </c>
      <c r="L461">
        <f t="shared" si="63"/>
        <v>15.207342990111112</v>
      </c>
      <c r="M461">
        <f t="shared" si="64"/>
        <v>231.26328081888158</v>
      </c>
    </row>
    <row r="462" spans="1:13" x14ac:dyDescent="0.3">
      <c r="A462" s="19">
        <v>555.39999999997997</v>
      </c>
      <c r="B462" s="20">
        <v>1109</v>
      </c>
      <c r="C462">
        <f t="shared" si="59"/>
        <v>1148.9263338725577</v>
      </c>
      <c r="D462">
        <f t="shared" si="60"/>
        <v>673.36208429515011</v>
      </c>
      <c r="E462">
        <f t="shared" si="61"/>
        <v>-39.926333872557734</v>
      </c>
      <c r="F462">
        <f t="shared" si="58"/>
        <v>2.3725128762066272E-33</v>
      </c>
      <c r="G462">
        <f t="shared" si="58"/>
        <v>1.14510861993744E-4</v>
      </c>
      <c r="H462">
        <f t="shared" si="58"/>
        <v>8.1300907043617716E-3</v>
      </c>
      <c r="I462">
        <f t="shared" si="58"/>
        <v>0</v>
      </c>
      <c r="J462">
        <f t="shared" si="58"/>
        <v>0</v>
      </c>
      <c r="K462">
        <f t="shared" si="62"/>
        <v>8.2446015663555153E-3</v>
      </c>
      <c r="L462">
        <f t="shared" si="63"/>
        <v>-39.934578474124088</v>
      </c>
      <c r="M462">
        <f t="shared" si="64"/>
        <v>1594.770557905975</v>
      </c>
    </row>
    <row r="463" spans="1:13" x14ac:dyDescent="0.3">
      <c r="A463" s="19">
        <v>555.44999999998004</v>
      </c>
      <c r="B463" s="20">
        <v>1162</v>
      </c>
      <c r="C463">
        <f t="shared" si="59"/>
        <v>1148.0707492373058</v>
      </c>
      <c r="D463">
        <f t="shared" si="60"/>
        <v>673.31208429515004</v>
      </c>
      <c r="E463">
        <f t="shared" si="61"/>
        <v>13.92925076269421</v>
      </c>
      <c r="F463">
        <f t="shared" si="58"/>
        <v>1.3224860241033032E-33</v>
      </c>
      <c r="G463">
        <f t="shared" si="58"/>
        <v>8.7821799937713181E-5</v>
      </c>
      <c r="H463">
        <f t="shared" si="58"/>
        <v>6.2207679703668601E-3</v>
      </c>
      <c r="I463">
        <f t="shared" si="58"/>
        <v>0</v>
      </c>
      <c r="J463">
        <f t="shared" si="58"/>
        <v>0</v>
      </c>
      <c r="K463">
        <f t="shared" si="62"/>
        <v>6.3085897703045735E-3</v>
      </c>
      <c r="L463">
        <f t="shared" si="63"/>
        <v>13.922942172923905</v>
      </c>
      <c r="M463">
        <f t="shared" si="64"/>
        <v>193.84831875058305</v>
      </c>
    </row>
    <row r="464" spans="1:13" x14ac:dyDescent="0.3">
      <c r="A464" s="19">
        <v>555.49999999997999</v>
      </c>
      <c r="B464" s="20">
        <v>1164</v>
      </c>
      <c r="C464">
        <f t="shared" si="59"/>
        <v>1147.2151646020557</v>
      </c>
      <c r="D464">
        <f t="shared" si="60"/>
        <v>673.26208429515009</v>
      </c>
      <c r="E464">
        <f t="shared" si="61"/>
        <v>16.784835397944335</v>
      </c>
      <c r="F464">
        <f t="shared" si="58"/>
        <v>7.3568547981535722E-34</v>
      </c>
      <c r="G464">
        <f t="shared" si="58"/>
        <v>6.7200451415096594E-5</v>
      </c>
      <c r="H464">
        <f t="shared" si="58"/>
        <v>4.7437578927267783E-3</v>
      </c>
      <c r="I464">
        <f t="shared" si="58"/>
        <v>0</v>
      </c>
      <c r="J464">
        <f t="shared" si="58"/>
        <v>0</v>
      </c>
      <c r="K464">
        <f t="shared" si="62"/>
        <v>4.8109583441418744E-3</v>
      </c>
      <c r="L464">
        <f t="shared" si="63"/>
        <v>16.780024439600194</v>
      </c>
      <c r="M464">
        <f t="shared" si="64"/>
        <v>281.56922019357978</v>
      </c>
    </row>
    <row r="465" spans="1:13" x14ac:dyDescent="0.3">
      <c r="A465" s="19">
        <v>555.54999999997904</v>
      </c>
      <c r="B465" s="20">
        <v>1184</v>
      </c>
      <c r="C465">
        <f t="shared" si="59"/>
        <v>1146.3595799668201</v>
      </c>
      <c r="D465">
        <f t="shared" si="60"/>
        <v>673.21208429515104</v>
      </c>
      <c r="E465">
        <f t="shared" si="61"/>
        <v>37.640420033179907</v>
      </c>
      <c r="F465">
        <f t="shared" si="58"/>
        <v>4.0842456777548703E-34</v>
      </c>
      <c r="G465">
        <f t="shared" si="58"/>
        <v>5.1304593803791167E-5</v>
      </c>
      <c r="H465">
        <f t="shared" si="58"/>
        <v>3.6052130125468814E-3</v>
      </c>
      <c r="I465">
        <f t="shared" si="58"/>
        <v>0</v>
      </c>
      <c r="J465">
        <f t="shared" si="58"/>
        <v>0</v>
      </c>
      <c r="K465">
        <f t="shared" si="62"/>
        <v>3.6565176063506726E-3</v>
      </c>
      <c r="L465">
        <f t="shared" si="63"/>
        <v>37.636763515573556</v>
      </c>
      <c r="M465">
        <f t="shared" si="64"/>
        <v>1416.5259679272087</v>
      </c>
    </row>
    <row r="466" spans="1:13" x14ac:dyDescent="0.3">
      <c r="A466" s="19">
        <v>555.59999999997899</v>
      </c>
      <c r="B466" s="20">
        <v>1160</v>
      </c>
      <c r="C466">
        <f t="shared" si="59"/>
        <v>1145.50399533157</v>
      </c>
      <c r="D466">
        <f t="shared" si="60"/>
        <v>673.16208429515109</v>
      </c>
      <c r="E466">
        <f t="shared" si="61"/>
        <v>14.496004668430032</v>
      </c>
      <c r="F466">
        <f t="shared" si="58"/>
        <v>2.2628205389754384E-34</v>
      </c>
      <c r="G466">
        <f t="shared" si="58"/>
        <v>3.9079997128396429E-5</v>
      </c>
      <c r="H466">
        <f t="shared" si="58"/>
        <v>2.7306701638210472E-3</v>
      </c>
      <c r="I466">
        <f t="shared" si="58"/>
        <v>0</v>
      </c>
      <c r="J466">
        <f t="shared" si="58"/>
        <v>0</v>
      </c>
      <c r="K466">
        <f t="shared" si="62"/>
        <v>2.7697501609494435E-3</v>
      </c>
      <c r="L466">
        <f t="shared" si="63"/>
        <v>14.493234918269083</v>
      </c>
      <c r="M466">
        <f t="shared" si="64"/>
        <v>210.05385839613425</v>
      </c>
    </row>
    <row r="467" spans="1:13" x14ac:dyDescent="0.3">
      <c r="A467" s="19">
        <v>555.64999999997895</v>
      </c>
      <c r="B467" s="20">
        <v>1112</v>
      </c>
      <c r="C467">
        <f t="shared" si="59"/>
        <v>1144.6484106963198</v>
      </c>
      <c r="D467">
        <f t="shared" si="60"/>
        <v>673.11208429515113</v>
      </c>
      <c r="E467">
        <f t="shared" si="61"/>
        <v>-32.648410696319843</v>
      </c>
      <c r="F467">
        <f t="shared" si="58"/>
        <v>1.2511429880813523E-34</v>
      </c>
      <c r="G467">
        <f t="shared" si="58"/>
        <v>2.9700721489284766E-5</v>
      </c>
      <c r="H467">
        <f t="shared" si="58"/>
        <v>2.0612822399204492E-3</v>
      </c>
      <c r="I467">
        <f t="shared" si="58"/>
        <v>0</v>
      </c>
      <c r="J467">
        <f t="shared" si="58"/>
        <v>0</v>
      </c>
      <c r="K467">
        <f t="shared" si="62"/>
        <v>2.0909829614097339E-3</v>
      </c>
      <c r="L467">
        <f t="shared" si="63"/>
        <v>-32.650501679281255</v>
      </c>
      <c r="M467">
        <f t="shared" si="64"/>
        <v>1066.055259908748</v>
      </c>
    </row>
    <row r="468" spans="1:13" x14ac:dyDescent="0.3">
      <c r="A468" s="19">
        <v>555.69999999997901</v>
      </c>
      <c r="B468" s="20">
        <v>1102</v>
      </c>
      <c r="C468">
        <f t="shared" si="59"/>
        <v>1143.7928260610679</v>
      </c>
      <c r="D468">
        <f t="shared" si="60"/>
        <v>673.06208429515107</v>
      </c>
      <c r="E468">
        <f t="shared" si="61"/>
        <v>-41.792826061067899</v>
      </c>
      <c r="F468">
        <f t="shared" si="58"/>
        <v>6.9037071528507288E-35</v>
      </c>
      <c r="G468">
        <f t="shared" si="58"/>
        <v>2.2521311735657267E-5</v>
      </c>
      <c r="H468">
        <f t="shared" si="58"/>
        <v>1.5507278219637998E-3</v>
      </c>
      <c r="I468">
        <f t="shared" si="58"/>
        <v>0</v>
      </c>
      <c r="J468">
        <f t="shared" si="58"/>
        <v>0</v>
      </c>
      <c r="K468">
        <f t="shared" si="62"/>
        <v>1.573249133699457E-3</v>
      </c>
      <c r="L468">
        <f t="shared" si="63"/>
        <v>-41.794399310201598</v>
      </c>
      <c r="M468">
        <f t="shared" si="64"/>
        <v>1746.7718137005797</v>
      </c>
    </row>
    <row r="469" spans="1:13" x14ac:dyDescent="0.3">
      <c r="A469" s="19">
        <v>555.74999999997897</v>
      </c>
      <c r="B469" s="20">
        <v>1182</v>
      </c>
      <c r="C469">
        <f t="shared" si="59"/>
        <v>1142.9372414258178</v>
      </c>
      <c r="D469">
        <f t="shared" si="60"/>
        <v>673.01208429515111</v>
      </c>
      <c r="E469">
        <f t="shared" si="61"/>
        <v>39.062758574182226</v>
      </c>
      <c r="F469">
        <f t="shared" si="58"/>
        <v>3.8016869821335201E-35</v>
      </c>
      <c r="G469">
        <f t="shared" si="58"/>
        <v>1.7038626044102079E-5</v>
      </c>
      <c r="H469">
        <f t="shared" si="58"/>
        <v>1.1626890896147143E-3</v>
      </c>
      <c r="I469">
        <f t="shared" si="58"/>
        <v>0</v>
      </c>
      <c r="J469">
        <f t="shared" si="58"/>
        <v>0</v>
      </c>
      <c r="K469">
        <f t="shared" si="62"/>
        <v>1.1797277156588163E-3</v>
      </c>
      <c r="L469">
        <f t="shared" si="63"/>
        <v>39.061578846466567</v>
      </c>
      <c r="M469">
        <f t="shared" si="64"/>
        <v>1525.8069419787244</v>
      </c>
    </row>
    <row r="470" spans="1:13" x14ac:dyDescent="0.3">
      <c r="A470" s="19">
        <v>555.79999999997904</v>
      </c>
      <c r="B470" s="20">
        <v>1160</v>
      </c>
      <c r="C470">
        <f t="shared" si="59"/>
        <v>1142.0816567905658</v>
      </c>
      <c r="D470">
        <f t="shared" si="60"/>
        <v>672.96208429515104</v>
      </c>
      <c r="E470">
        <f t="shared" si="61"/>
        <v>17.91834320943417</v>
      </c>
      <c r="F470">
        <f t="shared" ref="F470:J514" si="65">F$7*EXP(-(($D470-F$8)^2)/(2*F$9^2))</f>
        <v>2.0892428801869244E-35</v>
      </c>
      <c r="G470">
        <f t="shared" si="65"/>
        <v>1.2861442105985413E-5</v>
      </c>
      <c r="H470">
        <f t="shared" si="65"/>
        <v>8.6880340973957508E-4</v>
      </c>
      <c r="I470">
        <f t="shared" si="65"/>
        <v>0</v>
      </c>
      <c r="J470">
        <f t="shared" si="65"/>
        <v>0</v>
      </c>
      <c r="K470">
        <f t="shared" si="62"/>
        <v>8.8166485184556045E-4</v>
      </c>
      <c r="L470">
        <f t="shared" si="63"/>
        <v>17.917461544582324</v>
      </c>
      <c r="M470">
        <f t="shared" si="64"/>
        <v>321.0354282015864</v>
      </c>
    </row>
    <row r="471" spans="1:13" x14ac:dyDescent="0.3">
      <c r="A471" s="19">
        <v>555.84999999997899</v>
      </c>
      <c r="B471" s="20">
        <v>1184</v>
      </c>
      <c r="C471">
        <f t="shared" si="59"/>
        <v>1141.2260721553157</v>
      </c>
      <c r="D471">
        <f t="shared" si="60"/>
        <v>672.91208429515109</v>
      </c>
      <c r="E471">
        <f t="shared" si="61"/>
        <v>42.773927844684295</v>
      </c>
      <c r="F471">
        <f t="shared" si="65"/>
        <v>1.1458297297632108E-35</v>
      </c>
      <c r="G471">
        <f t="shared" si="65"/>
        <v>9.6863235040471421E-6</v>
      </c>
      <c r="H471">
        <f t="shared" si="65"/>
        <v>6.4700753328337504E-4</v>
      </c>
      <c r="I471">
        <f t="shared" si="65"/>
        <v>0</v>
      </c>
      <c r="J471">
        <f t="shared" si="65"/>
        <v>0</v>
      </c>
      <c r="K471">
        <f t="shared" si="62"/>
        <v>6.5669385678742223E-4</v>
      </c>
      <c r="L471">
        <f t="shared" si="63"/>
        <v>42.773271150827505</v>
      </c>
      <c r="M471">
        <f t="shared" si="64"/>
        <v>1829.5527249422125</v>
      </c>
    </row>
    <row r="472" spans="1:13" x14ac:dyDescent="0.3">
      <c r="A472" s="19">
        <v>555.89999999997895</v>
      </c>
      <c r="B472" s="20">
        <v>1082</v>
      </c>
      <c r="C472">
        <f t="shared" si="59"/>
        <v>1140.3704875200656</v>
      </c>
      <c r="D472">
        <f t="shared" si="60"/>
        <v>672.86208429515113</v>
      </c>
      <c r="E472">
        <f t="shared" si="61"/>
        <v>-58.370487520065581</v>
      </c>
      <c r="F472">
        <f t="shared" si="65"/>
        <v>6.2714768291591493E-36</v>
      </c>
      <c r="G472">
        <f t="shared" si="65"/>
        <v>7.2785099234463681E-6</v>
      </c>
      <c r="H472">
        <f t="shared" si="65"/>
        <v>4.8020542159273635E-4</v>
      </c>
      <c r="I472">
        <f t="shared" si="65"/>
        <v>0</v>
      </c>
      <c r="J472">
        <f t="shared" si="65"/>
        <v>0</v>
      </c>
      <c r="K472">
        <f t="shared" si="62"/>
        <v>4.8748393151618269E-4</v>
      </c>
      <c r="L472">
        <f t="shared" si="63"/>
        <v>-58.370975003997096</v>
      </c>
      <c r="M472">
        <f t="shared" si="64"/>
        <v>3407.1707229172539</v>
      </c>
    </row>
    <row r="473" spans="1:13" x14ac:dyDescent="0.3">
      <c r="A473" s="19">
        <v>555.94999999997901</v>
      </c>
      <c r="B473" s="20">
        <v>1141</v>
      </c>
      <c r="C473">
        <f t="shared" si="59"/>
        <v>1139.5149028848136</v>
      </c>
      <c r="D473">
        <f t="shared" si="60"/>
        <v>672.81208429515107</v>
      </c>
      <c r="E473">
        <f t="shared" si="61"/>
        <v>1.4850971151863632</v>
      </c>
      <c r="F473">
        <f t="shared" si="65"/>
        <v>3.4256117382288287E-36</v>
      </c>
      <c r="G473">
        <f t="shared" si="65"/>
        <v>5.4568271072650851E-6</v>
      </c>
      <c r="H473">
        <f t="shared" si="65"/>
        <v>3.5520141057430494E-4</v>
      </c>
      <c r="I473">
        <f t="shared" si="65"/>
        <v>0</v>
      </c>
      <c r="J473">
        <f t="shared" si="65"/>
        <v>0</v>
      </c>
      <c r="K473">
        <f t="shared" si="62"/>
        <v>3.6065823768157004E-4</v>
      </c>
      <c r="L473">
        <f t="shared" si="63"/>
        <v>1.4847364569486816</v>
      </c>
      <c r="M473">
        <f t="shared" si="64"/>
        <v>2.2044423465925242</v>
      </c>
    </row>
    <row r="474" spans="1:13" x14ac:dyDescent="0.3">
      <c r="A474" s="19">
        <v>555.99999999997897</v>
      </c>
      <c r="B474" s="20">
        <v>1159</v>
      </c>
      <c r="C474">
        <f t="shared" si="59"/>
        <v>1138.6593182495635</v>
      </c>
      <c r="D474">
        <f t="shared" si="60"/>
        <v>672.76208429515111</v>
      </c>
      <c r="E474">
        <f t="shared" si="61"/>
        <v>20.340681750436488</v>
      </c>
      <c r="F474">
        <f t="shared" si="65"/>
        <v>1.8673470266548995E-36</v>
      </c>
      <c r="G474">
        <f t="shared" si="65"/>
        <v>4.081803708722641E-6</v>
      </c>
      <c r="H474">
        <f t="shared" si="65"/>
        <v>2.6184977535039899E-4</v>
      </c>
      <c r="I474">
        <f t="shared" si="65"/>
        <v>0</v>
      </c>
      <c r="J474">
        <f t="shared" si="65"/>
        <v>0</v>
      </c>
      <c r="K474">
        <f t="shared" si="62"/>
        <v>2.6593157905912163E-4</v>
      </c>
      <c r="L474">
        <f t="shared" si="63"/>
        <v>20.34041581885743</v>
      </c>
      <c r="M474">
        <f t="shared" si="64"/>
        <v>413.7325156840256</v>
      </c>
    </row>
    <row r="475" spans="1:13" x14ac:dyDescent="0.3">
      <c r="A475" s="19">
        <v>556.04999999997904</v>
      </c>
      <c r="B475" s="20">
        <v>1125</v>
      </c>
      <c r="C475">
        <f t="shared" si="59"/>
        <v>1137.8037336143116</v>
      </c>
      <c r="D475">
        <f t="shared" si="60"/>
        <v>672.71208429515104</v>
      </c>
      <c r="E475">
        <f t="shared" si="61"/>
        <v>-12.803733614311568</v>
      </c>
      <c r="F475">
        <f t="shared" si="65"/>
        <v>1.0158521664859436E-36</v>
      </c>
      <c r="G475">
        <f t="shared" si="65"/>
        <v>3.0463390985396507E-6</v>
      </c>
      <c r="H475">
        <f t="shared" si="65"/>
        <v>1.9237987162325066E-4</v>
      </c>
      <c r="I475">
        <f t="shared" si="65"/>
        <v>0</v>
      </c>
      <c r="J475">
        <f t="shared" si="65"/>
        <v>0</v>
      </c>
      <c r="K475">
        <f t="shared" si="62"/>
        <v>1.9542621072179031E-4</v>
      </c>
      <c r="L475">
        <f t="shared" si="63"/>
        <v>-12.80392904052229</v>
      </c>
      <c r="M475">
        <f t="shared" si="64"/>
        <v>163.94059887473003</v>
      </c>
    </row>
    <row r="476" spans="1:13" x14ac:dyDescent="0.3">
      <c r="A476" s="19">
        <v>556.09999999997899</v>
      </c>
      <c r="B476" s="20">
        <v>1145</v>
      </c>
      <c r="C476">
        <f t="shared" si="59"/>
        <v>1136.9481489790614</v>
      </c>
      <c r="D476">
        <f t="shared" si="60"/>
        <v>672.66208429515109</v>
      </c>
      <c r="E476">
        <f t="shared" si="61"/>
        <v>8.0518510209385568</v>
      </c>
      <c r="F476">
        <f t="shared" si="65"/>
        <v>5.5151149420103363E-37</v>
      </c>
      <c r="G476">
        <f t="shared" si="65"/>
        <v>2.2683944687250687E-6</v>
      </c>
      <c r="H476">
        <f t="shared" si="65"/>
        <v>1.4086300751646089E-4</v>
      </c>
      <c r="I476">
        <f t="shared" si="65"/>
        <v>0</v>
      </c>
      <c r="J476">
        <f t="shared" si="65"/>
        <v>0</v>
      </c>
      <c r="K476">
        <f t="shared" si="62"/>
        <v>1.4313140198518595E-4</v>
      </c>
      <c r="L476">
        <f t="shared" si="63"/>
        <v>8.051707889536571</v>
      </c>
      <c r="M476">
        <f t="shared" si="64"/>
        <v>64.829999938425459</v>
      </c>
    </row>
    <row r="477" spans="1:13" x14ac:dyDescent="0.3">
      <c r="A477" s="19">
        <v>556.14999999997895</v>
      </c>
      <c r="B477" s="20">
        <v>1136</v>
      </c>
      <c r="C477">
        <f t="shared" si="59"/>
        <v>1136.0925643438113</v>
      </c>
      <c r="D477">
        <f t="shared" si="60"/>
        <v>672.61208429515113</v>
      </c>
      <c r="E477">
        <f t="shared" si="61"/>
        <v>-9.2564343811318395E-2</v>
      </c>
      <c r="F477">
        <f t="shared" si="65"/>
        <v>2.9881142965603489E-37</v>
      </c>
      <c r="G477">
        <f t="shared" si="65"/>
        <v>1.6852840918009622E-6</v>
      </c>
      <c r="H477">
        <f t="shared" si="65"/>
        <v>1.027931521137516E-4</v>
      </c>
      <c r="I477">
        <f t="shared" si="65"/>
        <v>0</v>
      </c>
      <c r="J477">
        <f t="shared" si="65"/>
        <v>0</v>
      </c>
      <c r="K477">
        <f t="shared" si="62"/>
        <v>1.0447843620555257E-4</v>
      </c>
      <c r="L477">
        <f t="shared" si="63"/>
        <v>-9.2668822247523944E-2</v>
      </c>
      <c r="M477">
        <f t="shared" si="64"/>
        <v>8.5875106167431891E-3</v>
      </c>
    </row>
    <row r="478" spans="1:13" x14ac:dyDescent="0.3">
      <c r="A478" s="19">
        <v>556.19999999997901</v>
      </c>
      <c r="B478" s="20">
        <v>1175</v>
      </c>
      <c r="C478">
        <f t="shared" si="59"/>
        <v>1135.2369797085594</v>
      </c>
      <c r="D478">
        <f t="shared" si="60"/>
        <v>672.56208429515107</v>
      </c>
      <c r="E478">
        <f t="shared" si="61"/>
        <v>39.763020291440625</v>
      </c>
      <c r="F478">
        <f t="shared" si="65"/>
        <v>1.6156914359240341E-37</v>
      </c>
      <c r="G478">
        <f t="shared" si="65"/>
        <v>1.2492284591623847E-6</v>
      </c>
      <c r="H478">
        <f t="shared" si="65"/>
        <v>7.475862619426348E-5</v>
      </c>
      <c r="I478">
        <f t="shared" si="65"/>
        <v>0</v>
      </c>
      <c r="J478">
        <f t="shared" si="65"/>
        <v>0</v>
      </c>
      <c r="K478">
        <f t="shared" si="62"/>
        <v>7.6007854653425863E-5</v>
      </c>
      <c r="L478">
        <f t="shared" si="63"/>
        <v>39.762944283585973</v>
      </c>
      <c r="M478">
        <f t="shared" si="64"/>
        <v>1581.0917380995625</v>
      </c>
    </row>
    <row r="479" spans="1:13" x14ac:dyDescent="0.3">
      <c r="A479" s="19">
        <v>556.24999999997897</v>
      </c>
      <c r="B479" s="20">
        <v>1190</v>
      </c>
      <c r="C479">
        <f t="shared" si="59"/>
        <v>1134.3813950733092</v>
      </c>
      <c r="D479">
        <f t="shared" si="60"/>
        <v>672.51208429515111</v>
      </c>
      <c r="E479">
        <f t="shared" si="61"/>
        <v>55.61860492669075</v>
      </c>
      <c r="F479">
        <f t="shared" si="65"/>
        <v>8.7184287131997704E-38</v>
      </c>
      <c r="G479">
        <f t="shared" si="65"/>
        <v>9.2389969611648441E-7</v>
      </c>
      <c r="H479">
        <f t="shared" si="65"/>
        <v>5.4186155781923771E-5</v>
      </c>
      <c r="I479">
        <f t="shared" si="65"/>
        <v>0</v>
      </c>
      <c r="J479">
        <f t="shared" si="65"/>
        <v>0</v>
      </c>
      <c r="K479">
        <f t="shared" si="62"/>
        <v>5.5110055478040259E-5</v>
      </c>
      <c r="L479">
        <f t="shared" si="63"/>
        <v>55.618549816635273</v>
      </c>
      <c r="M479">
        <f t="shared" si="64"/>
        <v>3093.4230837055397</v>
      </c>
    </row>
    <row r="480" spans="1:13" x14ac:dyDescent="0.3">
      <c r="A480" s="19">
        <v>556.29999999997904</v>
      </c>
      <c r="B480" s="20">
        <v>1167</v>
      </c>
      <c r="C480">
        <f t="shared" si="59"/>
        <v>1133.5258104380573</v>
      </c>
      <c r="D480">
        <f t="shared" si="60"/>
        <v>672.46208429515104</v>
      </c>
      <c r="E480">
        <f t="shared" si="61"/>
        <v>33.474189561942694</v>
      </c>
      <c r="F480">
        <f t="shared" si="65"/>
        <v>4.6950108371426616E-38</v>
      </c>
      <c r="G480">
        <f t="shared" si="65"/>
        <v>6.8174503785458083E-7</v>
      </c>
      <c r="H480">
        <f t="shared" si="65"/>
        <v>3.9142203599420085E-5</v>
      </c>
      <c r="I480">
        <f t="shared" si="65"/>
        <v>0</v>
      </c>
      <c r="J480">
        <f t="shared" si="65"/>
        <v>0</v>
      </c>
      <c r="K480">
        <f t="shared" si="62"/>
        <v>3.9823948637274665E-5</v>
      </c>
      <c r="L480">
        <f t="shared" si="63"/>
        <v>33.474149737994054</v>
      </c>
      <c r="M480">
        <f t="shared" si="64"/>
        <v>1120.5187006816475</v>
      </c>
    </row>
    <row r="481" spans="1:13" x14ac:dyDescent="0.3">
      <c r="A481" s="19">
        <v>556.34999999997899</v>
      </c>
      <c r="B481" s="20">
        <v>1143</v>
      </c>
      <c r="C481">
        <f t="shared" si="59"/>
        <v>1132.6702258028072</v>
      </c>
      <c r="D481">
        <f t="shared" si="60"/>
        <v>672.41208429515109</v>
      </c>
      <c r="E481">
        <f t="shared" si="61"/>
        <v>10.329774197192819</v>
      </c>
      <c r="F481">
        <f t="shared" si="65"/>
        <v>2.5232109316722672E-38</v>
      </c>
      <c r="G481">
        <f t="shared" si="65"/>
        <v>5.0191867332913317E-7</v>
      </c>
      <c r="H481">
        <f t="shared" si="65"/>
        <v>2.817942344025356E-5</v>
      </c>
      <c r="I481">
        <f t="shared" si="65"/>
        <v>0</v>
      </c>
      <c r="J481">
        <f t="shared" si="65"/>
        <v>0</v>
      </c>
      <c r="K481">
        <f t="shared" si="62"/>
        <v>2.8681342113582694E-5</v>
      </c>
      <c r="L481">
        <f t="shared" si="63"/>
        <v>10.329745515850705</v>
      </c>
      <c r="M481">
        <f t="shared" si="64"/>
        <v>106.70364242223775</v>
      </c>
    </row>
    <row r="482" spans="1:13" x14ac:dyDescent="0.3">
      <c r="A482" s="19">
        <v>556.39999999997895</v>
      </c>
      <c r="B482" s="20">
        <v>1121</v>
      </c>
      <c r="C482">
        <f t="shared" si="59"/>
        <v>1131.8146411675571</v>
      </c>
      <c r="D482">
        <f t="shared" si="60"/>
        <v>672.36208429515113</v>
      </c>
      <c r="E482">
        <f t="shared" si="61"/>
        <v>-10.814641167557056</v>
      </c>
      <c r="F482">
        <f t="shared" si="65"/>
        <v>1.3532844649090913E-38</v>
      </c>
      <c r="G482">
        <f t="shared" si="65"/>
        <v>3.6868793662417533E-7</v>
      </c>
      <c r="H482">
        <f t="shared" si="65"/>
        <v>2.0218495495310247E-5</v>
      </c>
      <c r="I482">
        <f t="shared" si="65"/>
        <v>0</v>
      </c>
      <c r="J482">
        <f t="shared" si="65"/>
        <v>0</v>
      </c>
      <c r="K482">
        <f t="shared" si="62"/>
        <v>2.0587183431934421E-5</v>
      </c>
      <c r="L482">
        <f t="shared" si="63"/>
        <v>-10.814661754740488</v>
      </c>
      <c r="M482">
        <f t="shared" si="64"/>
        <v>116.95690886944661</v>
      </c>
    </row>
    <row r="483" spans="1:13" x14ac:dyDescent="0.3">
      <c r="A483" s="19">
        <v>556.44999999997901</v>
      </c>
      <c r="B483" s="20">
        <v>1132</v>
      </c>
      <c r="C483">
        <f t="shared" si="59"/>
        <v>1130.9590565323051</v>
      </c>
      <c r="D483">
        <f t="shared" si="60"/>
        <v>672.31208429515107</v>
      </c>
      <c r="E483">
        <f t="shared" si="61"/>
        <v>1.0409434676948877</v>
      </c>
      <c r="F483">
        <f t="shared" si="65"/>
        <v>7.2434124534149051E-39</v>
      </c>
      <c r="G483">
        <f t="shared" si="65"/>
        <v>2.7020831471608563E-7</v>
      </c>
      <c r="H483">
        <f t="shared" si="65"/>
        <v>1.4457575509696633E-5</v>
      </c>
      <c r="I483">
        <f t="shared" si="65"/>
        <v>0</v>
      </c>
      <c r="J483">
        <f t="shared" si="65"/>
        <v>0</v>
      </c>
      <c r="K483">
        <f t="shared" si="62"/>
        <v>1.4727783824412719E-5</v>
      </c>
      <c r="L483">
        <f t="shared" si="63"/>
        <v>1.0409287399110632</v>
      </c>
      <c r="M483">
        <f t="shared" si="64"/>
        <v>1.0835326415728337</v>
      </c>
    </row>
    <row r="484" spans="1:13" x14ac:dyDescent="0.3">
      <c r="A484" s="19">
        <v>556.49999999997897</v>
      </c>
      <c r="B484" s="20">
        <v>1144</v>
      </c>
      <c r="C484">
        <f t="shared" si="59"/>
        <v>1130.103471897055</v>
      </c>
      <c r="D484">
        <f t="shared" si="60"/>
        <v>672.26208429515111</v>
      </c>
      <c r="E484">
        <f t="shared" si="61"/>
        <v>13.896528102945013</v>
      </c>
      <c r="F484">
        <f t="shared" si="65"/>
        <v>3.8691531001889548E-39</v>
      </c>
      <c r="G484">
        <f t="shared" si="65"/>
        <v>1.9758441992479249E-7</v>
      </c>
      <c r="H484">
        <f t="shared" si="65"/>
        <v>1.0303197005005047E-5</v>
      </c>
      <c r="I484">
        <f t="shared" si="65"/>
        <v>0</v>
      </c>
      <c r="J484">
        <f t="shared" si="65"/>
        <v>0</v>
      </c>
      <c r="K484">
        <f t="shared" si="62"/>
        <v>1.0500781424929839E-5</v>
      </c>
      <c r="L484">
        <f t="shared" si="63"/>
        <v>13.896517602163588</v>
      </c>
      <c r="M484">
        <f t="shared" si="64"/>
        <v>193.11320146724242</v>
      </c>
    </row>
    <row r="485" spans="1:13" x14ac:dyDescent="0.3">
      <c r="A485" s="19">
        <v>556.54999999997904</v>
      </c>
      <c r="B485" s="20">
        <v>1153</v>
      </c>
      <c r="C485">
        <f t="shared" si="59"/>
        <v>1129.247887261803</v>
      </c>
      <c r="D485">
        <f t="shared" si="60"/>
        <v>672.21208429515104</v>
      </c>
      <c r="E485">
        <f t="shared" si="61"/>
        <v>23.752112738196956</v>
      </c>
      <c r="F485">
        <f t="shared" si="65"/>
        <v>2.0625628661331982E-39</v>
      </c>
      <c r="G485">
        <f t="shared" si="65"/>
        <v>1.4415207237963914E-7</v>
      </c>
      <c r="H485">
        <f t="shared" si="65"/>
        <v>7.3177646822644683E-6</v>
      </c>
      <c r="I485">
        <f t="shared" si="65"/>
        <v>0</v>
      </c>
      <c r="J485">
        <f t="shared" si="65"/>
        <v>0</v>
      </c>
      <c r="K485">
        <f t="shared" si="62"/>
        <v>7.4619167546441077E-6</v>
      </c>
      <c r="L485">
        <f t="shared" si="63"/>
        <v>23.752105276280201</v>
      </c>
      <c r="M485">
        <f t="shared" si="64"/>
        <v>564.16250505549772</v>
      </c>
    </row>
    <row r="486" spans="1:13" x14ac:dyDescent="0.3">
      <c r="A486" s="19">
        <v>556.59999999997899</v>
      </c>
      <c r="B486" s="20">
        <v>1132</v>
      </c>
      <c r="C486">
        <f t="shared" si="59"/>
        <v>1128.3923026265529</v>
      </c>
      <c r="D486">
        <f t="shared" si="60"/>
        <v>672.16208429515109</v>
      </c>
      <c r="E486">
        <f t="shared" si="61"/>
        <v>3.6076973734470812</v>
      </c>
      <c r="F486">
        <f t="shared" si="65"/>
        <v>1.0972789669620821E-39</v>
      </c>
      <c r="G486">
        <f t="shared" si="65"/>
        <v>1.049308741665117E-7</v>
      </c>
      <c r="H486">
        <f t="shared" si="65"/>
        <v>5.179821293585376E-6</v>
      </c>
      <c r="I486">
        <f t="shared" si="65"/>
        <v>0</v>
      </c>
      <c r="J486">
        <f t="shared" si="65"/>
        <v>0</v>
      </c>
      <c r="K486">
        <f t="shared" si="62"/>
        <v>5.2847521677518879E-6</v>
      </c>
      <c r="L486">
        <f t="shared" si="63"/>
        <v>3.6076920886949133</v>
      </c>
      <c r="M486">
        <f t="shared" si="64"/>
        <v>13.015442206831866</v>
      </c>
    </row>
    <row r="487" spans="1:13" x14ac:dyDescent="0.3">
      <c r="A487" s="19">
        <v>556.64999999997804</v>
      </c>
      <c r="B487" s="20">
        <v>1184</v>
      </c>
      <c r="C487">
        <f t="shared" si="59"/>
        <v>1127.5367179913192</v>
      </c>
      <c r="D487">
        <f t="shared" si="60"/>
        <v>672.11208429515204</v>
      </c>
      <c r="E487">
        <f t="shared" si="61"/>
        <v>56.463282008680835</v>
      </c>
      <c r="F487">
        <f t="shared" si="65"/>
        <v>5.8256648339237919E-40</v>
      </c>
      <c r="G487">
        <f t="shared" si="65"/>
        <v>7.6207883118232726E-8</v>
      </c>
      <c r="H487">
        <f t="shared" si="65"/>
        <v>3.6541049329779893E-6</v>
      </c>
      <c r="I487">
        <f t="shared" si="65"/>
        <v>0</v>
      </c>
      <c r="J487">
        <f t="shared" si="65"/>
        <v>0</v>
      </c>
      <c r="K487">
        <f t="shared" si="62"/>
        <v>3.7303128160962221E-6</v>
      </c>
      <c r="L487">
        <f t="shared" si="63"/>
        <v>56.463278278368016</v>
      </c>
      <c r="M487">
        <f t="shared" si="64"/>
        <v>3188.1017939404255</v>
      </c>
    </row>
    <row r="488" spans="1:13" x14ac:dyDescent="0.3">
      <c r="A488" s="19">
        <v>556.69999999997799</v>
      </c>
      <c r="B488" s="20">
        <v>1223</v>
      </c>
      <c r="C488">
        <f t="shared" si="59"/>
        <v>1126.681133356069</v>
      </c>
      <c r="D488">
        <f t="shared" si="60"/>
        <v>672.06208429515209</v>
      </c>
      <c r="E488">
        <f t="shared" si="61"/>
        <v>96.31886664393096</v>
      </c>
      <c r="F488">
        <f t="shared" si="65"/>
        <v>3.0866864502537199E-40</v>
      </c>
      <c r="G488">
        <f t="shared" si="65"/>
        <v>5.522181946130155E-8</v>
      </c>
      <c r="H488">
        <f t="shared" si="65"/>
        <v>2.5690771927184711E-6</v>
      </c>
      <c r="I488">
        <f t="shared" si="65"/>
        <v>0</v>
      </c>
      <c r="J488">
        <f t="shared" si="65"/>
        <v>0</v>
      </c>
      <c r="K488">
        <f t="shared" si="62"/>
        <v>2.6242990121797728E-6</v>
      </c>
      <c r="L488">
        <f t="shared" si="63"/>
        <v>96.318864019631945</v>
      </c>
      <c r="M488">
        <f t="shared" si="64"/>
        <v>9277.3235660323498</v>
      </c>
    </row>
    <row r="489" spans="1:13" x14ac:dyDescent="0.3">
      <c r="A489" s="19">
        <v>556.74999999997794</v>
      </c>
      <c r="B489" s="20">
        <v>1221</v>
      </c>
      <c r="C489">
        <f t="shared" si="59"/>
        <v>1125.8255487208189</v>
      </c>
      <c r="D489">
        <f t="shared" si="60"/>
        <v>672.01208429515214</v>
      </c>
      <c r="E489">
        <f t="shared" si="61"/>
        <v>95.174451279181085</v>
      </c>
      <c r="F489">
        <f t="shared" si="65"/>
        <v>1.6321426606028246E-40</v>
      </c>
      <c r="G489">
        <f t="shared" si="65"/>
        <v>3.9924154908802769E-8</v>
      </c>
      <c r="H489">
        <f t="shared" si="65"/>
        <v>1.8001271984480827E-6</v>
      </c>
      <c r="I489">
        <f t="shared" si="65"/>
        <v>0</v>
      </c>
      <c r="J489">
        <f t="shared" si="65"/>
        <v>0</v>
      </c>
      <c r="K489">
        <f t="shared" si="62"/>
        <v>1.8400513533568855E-6</v>
      </c>
      <c r="L489">
        <f t="shared" si="63"/>
        <v>95.174449439129731</v>
      </c>
      <c r="M489">
        <f t="shared" si="64"/>
        <v>9058.1758260414608</v>
      </c>
    </row>
    <row r="490" spans="1:13" x14ac:dyDescent="0.3">
      <c r="A490" s="19">
        <v>556.79999999997801</v>
      </c>
      <c r="B490" s="20">
        <v>1198</v>
      </c>
      <c r="C490">
        <f t="shared" si="59"/>
        <v>1124.969964085567</v>
      </c>
      <c r="D490">
        <f t="shared" si="60"/>
        <v>671.96208429515207</v>
      </c>
      <c r="E490">
        <f t="shared" si="61"/>
        <v>73.030035914433029</v>
      </c>
      <c r="F490">
        <f t="shared" si="65"/>
        <v>8.6127590513071443E-41</v>
      </c>
      <c r="G490">
        <f t="shared" si="65"/>
        <v>2.8798837600505731E-8</v>
      </c>
      <c r="H490">
        <f t="shared" si="65"/>
        <v>1.2570690533293813E-6</v>
      </c>
      <c r="I490">
        <f t="shared" si="65"/>
        <v>0</v>
      </c>
      <c r="J490">
        <f t="shared" si="65"/>
        <v>0</v>
      </c>
      <c r="K490">
        <f t="shared" si="62"/>
        <v>1.285867890929887E-6</v>
      </c>
      <c r="L490">
        <f t="shared" si="63"/>
        <v>73.030034628565133</v>
      </c>
      <c r="M490">
        <f t="shared" si="64"/>
        <v>5333.3859578494221</v>
      </c>
    </row>
    <row r="491" spans="1:13" x14ac:dyDescent="0.3">
      <c r="A491" s="19">
        <v>556.84999999997797</v>
      </c>
      <c r="B491" s="20">
        <v>1107</v>
      </c>
      <c r="C491">
        <f t="shared" ref="C491:C514" si="66">$U$14*A491+$V$14</f>
        <v>1124.1143794503168</v>
      </c>
      <c r="D491">
        <f t="shared" si="60"/>
        <v>671.91208429515211</v>
      </c>
      <c r="E491">
        <f t="shared" si="61"/>
        <v>-17.114379450316846</v>
      </c>
      <c r="F491">
        <f t="shared" si="65"/>
        <v>4.535707701638226E-41</v>
      </c>
      <c r="G491">
        <f t="shared" si="65"/>
        <v>2.0726615560775662E-8</v>
      </c>
      <c r="H491">
        <f t="shared" si="65"/>
        <v>8.7487292669692783E-7</v>
      </c>
      <c r="I491">
        <f t="shared" si="65"/>
        <v>0</v>
      </c>
      <c r="J491">
        <f t="shared" si="65"/>
        <v>0</v>
      </c>
      <c r="K491">
        <f t="shared" si="62"/>
        <v>8.9559954225770351E-7</v>
      </c>
      <c r="L491">
        <f t="shared" si="63"/>
        <v>-17.114380345916388</v>
      </c>
      <c r="M491">
        <f t="shared" si="64"/>
        <v>292.90201462468912</v>
      </c>
    </row>
    <row r="492" spans="1:13" x14ac:dyDescent="0.3">
      <c r="A492" s="19">
        <v>556.89999999997804</v>
      </c>
      <c r="B492" s="20">
        <v>1202</v>
      </c>
      <c r="C492">
        <f t="shared" si="66"/>
        <v>1123.2587948150649</v>
      </c>
      <c r="D492">
        <f t="shared" si="60"/>
        <v>671.86208429515204</v>
      </c>
      <c r="E492">
        <f t="shared" si="61"/>
        <v>78.741205184935097</v>
      </c>
      <c r="F492">
        <f t="shared" si="65"/>
        <v>2.3837812586745681E-41</v>
      </c>
      <c r="G492">
        <f t="shared" si="65"/>
        <v>1.4883190205596708E-8</v>
      </c>
      <c r="H492">
        <f t="shared" si="65"/>
        <v>6.068211661157718E-7</v>
      </c>
      <c r="I492">
        <f t="shared" si="65"/>
        <v>0</v>
      </c>
      <c r="J492">
        <f t="shared" si="65"/>
        <v>0</v>
      </c>
      <c r="K492">
        <f t="shared" si="62"/>
        <v>6.2170435632136847E-7</v>
      </c>
      <c r="L492">
        <f t="shared" si="63"/>
        <v>78.741204563230738</v>
      </c>
      <c r="M492">
        <f t="shared" si="64"/>
        <v>6200.1772960685494</v>
      </c>
    </row>
    <row r="493" spans="1:13" x14ac:dyDescent="0.3">
      <c r="A493" s="19">
        <v>556.94999999997799</v>
      </c>
      <c r="B493" s="20">
        <v>1120</v>
      </c>
      <c r="C493">
        <f t="shared" si="66"/>
        <v>1122.4032101798148</v>
      </c>
      <c r="D493">
        <f t="shared" si="60"/>
        <v>671.81208429515209</v>
      </c>
      <c r="E493">
        <f t="shared" si="61"/>
        <v>-2.4032101798147778</v>
      </c>
      <c r="F493">
        <f t="shared" si="65"/>
        <v>1.2502772336421798E-41</v>
      </c>
      <c r="G493">
        <f t="shared" si="65"/>
        <v>1.0662962416523089E-8</v>
      </c>
      <c r="H493">
        <f t="shared" si="65"/>
        <v>4.1947527282746701E-7</v>
      </c>
      <c r="I493">
        <f t="shared" si="65"/>
        <v>0</v>
      </c>
      <c r="J493">
        <f t="shared" si="65"/>
        <v>0</v>
      </c>
      <c r="K493">
        <f t="shared" si="62"/>
        <v>4.3013823524399008E-7</v>
      </c>
      <c r="L493">
        <f t="shared" si="63"/>
        <v>-2.4032106099530131</v>
      </c>
      <c r="M493">
        <f t="shared" si="64"/>
        <v>5.7754212357907333</v>
      </c>
    </row>
    <row r="494" spans="1:13" x14ac:dyDescent="0.3">
      <c r="A494" s="19">
        <v>556.99999999997794</v>
      </c>
      <c r="B494" s="20">
        <v>1112</v>
      </c>
      <c r="C494">
        <f t="shared" si="66"/>
        <v>1121.5476255445647</v>
      </c>
      <c r="D494">
        <f t="shared" si="60"/>
        <v>671.76208429515214</v>
      </c>
      <c r="E494">
        <f t="shared" si="61"/>
        <v>-9.547625544564653</v>
      </c>
      <c r="F494">
        <f t="shared" si="65"/>
        <v>6.544324499041413E-42</v>
      </c>
      <c r="G494">
        <f t="shared" si="65"/>
        <v>7.6220875240268176E-9</v>
      </c>
      <c r="H494">
        <f t="shared" si="65"/>
        <v>2.8898939828564607E-7</v>
      </c>
      <c r="I494">
        <f t="shared" si="65"/>
        <v>0</v>
      </c>
      <c r="J494">
        <f t="shared" si="65"/>
        <v>0</v>
      </c>
      <c r="K494">
        <f t="shared" si="62"/>
        <v>2.9661148580967286E-7</v>
      </c>
      <c r="L494">
        <f t="shared" si="63"/>
        <v>-9.5476258411761386</v>
      </c>
      <c r="M494">
        <f t="shared" si="64"/>
        <v>91.157159203094366</v>
      </c>
    </row>
    <row r="495" spans="1:13" x14ac:dyDescent="0.3">
      <c r="A495" s="19">
        <v>557.04999999997801</v>
      </c>
      <c r="B495" s="20">
        <v>1159</v>
      </c>
      <c r="C495">
        <f t="shared" si="66"/>
        <v>1120.6920409093109</v>
      </c>
      <c r="D495">
        <f t="shared" si="60"/>
        <v>671.71208429515207</v>
      </c>
      <c r="E495">
        <f t="shared" si="61"/>
        <v>38.30795909068911</v>
      </c>
      <c r="F495">
        <f t="shared" si="65"/>
        <v>3.4185497799047089E-42</v>
      </c>
      <c r="G495">
        <f t="shared" si="65"/>
        <v>5.4360593666906955E-9</v>
      </c>
      <c r="H495">
        <f t="shared" si="65"/>
        <v>1.9842087359879233E-7</v>
      </c>
      <c r="I495">
        <f t="shared" si="65"/>
        <v>0</v>
      </c>
      <c r="J495">
        <f t="shared" si="65"/>
        <v>0</v>
      </c>
      <c r="K495">
        <f t="shared" si="62"/>
        <v>2.0385693296548303E-7</v>
      </c>
      <c r="L495">
        <f t="shared" si="63"/>
        <v>38.307958886832175</v>
      </c>
      <c r="M495">
        <f t="shared" si="64"/>
        <v>1467.4997140752241</v>
      </c>
    </row>
    <row r="496" spans="1:13" x14ac:dyDescent="0.3">
      <c r="A496" s="19">
        <v>557.09999999997797</v>
      </c>
      <c r="B496" s="20">
        <v>1188</v>
      </c>
      <c r="C496">
        <f t="shared" si="66"/>
        <v>1119.8364562740608</v>
      </c>
      <c r="D496">
        <f t="shared" si="60"/>
        <v>671.66208429515211</v>
      </c>
      <c r="E496">
        <f t="shared" si="61"/>
        <v>68.163543725939235</v>
      </c>
      <c r="F496">
        <f t="shared" si="65"/>
        <v>1.7821225739661365E-42</v>
      </c>
      <c r="G496">
        <f t="shared" si="65"/>
        <v>3.8681976526792558E-9</v>
      </c>
      <c r="H496">
        <f t="shared" si="65"/>
        <v>1.3577590465852045E-7</v>
      </c>
      <c r="I496">
        <f t="shared" si="65"/>
        <v>0</v>
      </c>
      <c r="J496">
        <f t="shared" si="65"/>
        <v>0</v>
      </c>
      <c r="K496">
        <f t="shared" si="62"/>
        <v>1.396441023111997E-7</v>
      </c>
      <c r="L496">
        <f t="shared" si="63"/>
        <v>68.163543586295134</v>
      </c>
      <c r="M496">
        <f t="shared" si="64"/>
        <v>4646.2686742407568</v>
      </c>
    </row>
    <row r="497" spans="1:13" x14ac:dyDescent="0.3">
      <c r="A497" s="19">
        <v>557.14999999997804</v>
      </c>
      <c r="B497" s="20">
        <v>1152</v>
      </c>
      <c r="C497">
        <f t="shared" si="66"/>
        <v>1118.9808716388088</v>
      </c>
      <c r="D497">
        <f t="shared" si="60"/>
        <v>671.61208429515204</v>
      </c>
      <c r="E497">
        <f t="shared" si="61"/>
        <v>33.019128361191179</v>
      </c>
      <c r="F497">
        <f t="shared" si="65"/>
        <v>9.2715386856522717E-43</v>
      </c>
      <c r="G497">
        <f t="shared" si="65"/>
        <v>2.7462959072367301E-9</v>
      </c>
      <c r="H497">
        <f t="shared" si="65"/>
        <v>9.2595089103816403E-8</v>
      </c>
      <c r="I497">
        <f t="shared" si="65"/>
        <v>0</v>
      </c>
      <c r="J497">
        <f t="shared" si="65"/>
        <v>0</v>
      </c>
      <c r="K497">
        <f t="shared" si="62"/>
        <v>9.5341385011053132E-8</v>
      </c>
      <c r="L497">
        <f t="shared" si="63"/>
        <v>33.019128265849794</v>
      </c>
      <c r="M497">
        <f t="shared" si="64"/>
        <v>1090.2628314366409</v>
      </c>
    </row>
    <row r="498" spans="1:13" x14ac:dyDescent="0.3">
      <c r="A498" s="19">
        <v>557.19999999997799</v>
      </c>
      <c r="B498" s="20">
        <v>1200</v>
      </c>
      <c r="C498">
        <f t="shared" si="66"/>
        <v>1118.1252870035587</v>
      </c>
      <c r="D498">
        <f t="shared" si="60"/>
        <v>671.56208429515209</v>
      </c>
      <c r="E498">
        <f t="shared" si="61"/>
        <v>81.874712996441303</v>
      </c>
      <c r="F498">
        <f t="shared" si="65"/>
        <v>4.8137622676329095E-43</v>
      </c>
      <c r="G498">
        <f t="shared" si="65"/>
        <v>1.9453610171590147E-9</v>
      </c>
      <c r="H498">
        <f t="shared" si="65"/>
        <v>6.2933676566820276E-8</v>
      </c>
      <c r="I498">
        <f t="shared" si="65"/>
        <v>0</v>
      </c>
      <c r="J498">
        <f t="shared" si="65"/>
        <v>0</v>
      </c>
      <c r="K498">
        <f t="shared" si="62"/>
        <v>6.4879037583979292E-8</v>
      </c>
      <c r="L498">
        <f t="shared" si="63"/>
        <v>81.874712931562271</v>
      </c>
      <c r="M498">
        <f t="shared" si="64"/>
        <v>6703.4686176257301</v>
      </c>
    </row>
    <row r="499" spans="1:13" x14ac:dyDescent="0.3">
      <c r="A499" s="19">
        <v>557.24999999997794</v>
      </c>
      <c r="B499" s="20">
        <v>1177</v>
      </c>
      <c r="C499">
        <f t="shared" si="66"/>
        <v>1117.2697023683086</v>
      </c>
      <c r="D499">
        <f t="shared" si="60"/>
        <v>671.51208429515214</v>
      </c>
      <c r="E499">
        <f t="shared" si="61"/>
        <v>59.730297631691428</v>
      </c>
      <c r="F499">
        <f t="shared" si="65"/>
        <v>2.4942273803107522E-43</v>
      </c>
      <c r="G499">
        <f t="shared" si="65"/>
        <v>1.3748879148782788E-9</v>
      </c>
      <c r="H499">
        <f t="shared" si="65"/>
        <v>4.262929543708104E-8</v>
      </c>
      <c r="I499">
        <f t="shared" si="65"/>
        <v>0</v>
      </c>
      <c r="J499">
        <f t="shared" si="65"/>
        <v>0</v>
      </c>
      <c r="K499">
        <f t="shared" si="62"/>
        <v>4.4004183351959319E-8</v>
      </c>
      <c r="L499">
        <f t="shared" si="63"/>
        <v>59.730297587687247</v>
      </c>
      <c r="M499">
        <f t="shared" si="64"/>
        <v>3567.7084499136768</v>
      </c>
    </row>
    <row r="500" spans="1:13" x14ac:dyDescent="0.3">
      <c r="A500" s="19">
        <v>557.29999999997801</v>
      </c>
      <c r="B500" s="20">
        <v>1199</v>
      </c>
      <c r="C500">
        <f t="shared" si="66"/>
        <v>1116.4141177330566</v>
      </c>
      <c r="D500">
        <f t="shared" si="60"/>
        <v>671.46208429515207</v>
      </c>
      <c r="E500">
        <f t="shared" si="61"/>
        <v>82.585882266943372</v>
      </c>
      <c r="F500">
        <f t="shared" si="65"/>
        <v>1.2897514554521796E-43</v>
      </c>
      <c r="G500">
        <f t="shared" si="65"/>
        <v>9.6950172658151447E-10</v>
      </c>
      <c r="H500">
        <f t="shared" si="65"/>
        <v>2.8778165570331077E-8</v>
      </c>
      <c r="I500">
        <f t="shared" si="65"/>
        <v>0</v>
      </c>
      <c r="J500">
        <f t="shared" si="65"/>
        <v>0</v>
      </c>
      <c r="K500">
        <f t="shared" si="62"/>
        <v>2.9747667296912592E-8</v>
      </c>
      <c r="L500">
        <f t="shared" si="63"/>
        <v>82.585882237195705</v>
      </c>
      <c r="M500">
        <f t="shared" si="64"/>
        <v>6820.4279448959569</v>
      </c>
    </row>
    <row r="501" spans="1:13" x14ac:dyDescent="0.3">
      <c r="A501" s="19">
        <v>557.34999999997797</v>
      </c>
      <c r="B501" s="20">
        <v>1191</v>
      </c>
      <c r="C501">
        <f t="shared" si="66"/>
        <v>1115.5585330978065</v>
      </c>
      <c r="D501">
        <f t="shared" si="60"/>
        <v>671.41208429515211</v>
      </c>
      <c r="E501">
        <f t="shared" si="61"/>
        <v>75.441466902193497</v>
      </c>
      <c r="F501">
        <f t="shared" si="65"/>
        <v>6.6557130715044911E-44</v>
      </c>
      <c r="G501">
        <f t="shared" si="65"/>
        <v>6.8209377441120533E-10</v>
      </c>
      <c r="H501">
        <f t="shared" si="65"/>
        <v>1.9361899433856637E-8</v>
      </c>
      <c r="I501">
        <f t="shared" si="65"/>
        <v>0</v>
      </c>
      <c r="J501">
        <f t="shared" si="65"/>
        <v>0</v>
      </c>
      <c r="K501">
        <f t="shared" si="62"/>
        <v>2.0043993208267844E-8</v>
      </c>
      <c r="L501">
        <f t="shared" si="63"/>
        <v>75.441466882149498</v>
      </c>
      <c r="M501">
        <f t="shared" si="64"/>
        <v>5691.4149253304595</v>
      </c>
    </row>
    <row r="502" spans="1:13" x14ac:dyDescent="0.3">
      <c r="A502" s="19">
        <v>557.39999999997804</v>
      </c>
      <c r="B502" s="20">
        <v>1173</v>
      </c>
      <c r="C502">
        <f t="shared" si="66"/>
        <v>1114.7029484625546</v>
      </c>
      <c r="D502">
        <f t="shared" si="60"/>
        <v>671.36208429515204</v>
      </c>
      <c r="E502">
        <f t="shared" si="61"/>
        <v>58.297051537445441</v>
      </c>
      <c r="F502">
        <f t="shared" si="65"/>
        <v>3.4276915675166456E-44</v>
      </c>
      <c r="G502">
        <f t="shared" si="65"/>
        <v>4.7879961336161172E-10</v>
      </c>
      <c r="H502">
        <f t="shared" si="65"/>
        <v>1.2982631023994471E-8</v>
      </c>
      <c r="I502">
        <f t="shared" si="65"/>
        <v>0</v>
      </c>
      <c r="J502">
        <f t="shared" si="65"/>
        <v>0</v>
      </c>
      <c r="K502">
        <f t="shared" si="62"/>
        <v>1.3461430637356082E-8</v>
      </c>
      <c r="L502">
        <f t="shared" si="63"/>
        <v>58.29705152398401</v>
      </c>
      <c r="M502">
        <f t="shared" si="64"/>
        <v>3398.5462163900465</v>
      </c>
    </row>
    <row r="503" spans="1:13" x14ac:dyDescent="0.3">
      <c r="A503" s="19">
        <v>557.44999999997799</v>
      </c>
      <c r="B503" s="20">
        <v>1181</v>
      </c>
      <c r="C503">
        <f t="shared" si="66"/>
        <v>1113.8473638273044</v>
      </c>
      <c r="D503">
        <f t="shared" si="60"/>
        <v>671.31208429515209</v>
      </c>
      <c r="E503">
        <f t="shared" si="61"/>
        <v>67.152636172695566</v>
      </c>
      <c r="F503">
        <f t="shared" si="65"/>
        <v>1.761681774057404E-44</v>
      </c>
      <c r="G503">
        <f t="shared" si="65"/>
        <v>3.3533408766997489E-10</v>
      </c>
      <c r="H503">
        <f t="shared" si="65"/>
        <v>8.6757568062838426E-9</v>
      </c>
      <c r="I503">
        <f t="shared" si="65"/>
        <v>0</v>
      </c>
      <c r="J503">
        <f t="shared" si="65"/>
        <v>0</v>
      </c>
      <c r="K503">
        <f t="shared" si="62"/>
        <v>9.0110908939538172E-9</v>
      </c>
      <c r="L503">
        <f t="shared" si="63"/>
        <v>67.152636163684477</v>
      </c>
      <c r="M503">
        <f t="shared" si="64"/>
        <v>4509.4765437321839</v>
      </c>
    </row>
    <row r="504" spans="1:13" x14ac:dyDescent="0.3">
      <c r="A504" s="19">
        <v>557.49999999997794</v>
      </c>
      <c r="B504" s="20">
        <v>1171</v>
      </c>
      <c r="C504">
        <f t="shared" si="66"/>
        <v>1112.9917791920543</v>
      </c>
      <c r="D504">
        <f t="shared" si="60"/>
        <v>671.26208429515214</v>
      </c>
      <c r="E504">
        <f t="shared" si="61"/>
        <v>58.00822080794569</v>
      </c>
      <c r="F504">
        <f t="shared" si="65"/>
        <v>9.035907298344641E-45</v>
      </c>
      <c r="G504">
        <f t="shared" si="65"/>
        <v>2.3432348694401836E-10</v>
      </c>
      <c r="H504">
        <f t="shared" si="65"/>
        <v>5.7780583867489902E-9</v>
      </c>
      <c r="I504">
        <f t="shared" si="65"/>
        <v>0</v>
      </c>
      <c r="J504">
        <f t="shared" si="65"/>
        <v>0</v>
      </c>
      <c r="K504">
        <f t="shared" si="62"/>
        <v>6.0123818736930084E-9</v>
      </c>
      <c r="L504">
        <f t="shared" si="63"/>
        <v>58.008220801933305</v>
      </c>
      <c r="M504">
        <f t="shared" si="64"/>
        <v>3364.9536806058477</v>
      </c>
    </row>
    <row r="505" spans="1:13" x14ac:dyDescent="0.3">
      <c r="A505" s="19">
        <v>557.54999999997801</v>
      </c>
      <c r="B505" s="20">
        <v>1193</v>
      </c>
      <c r="C505">
        <f t="shared" si="66"/>
        <v>1112.1361945568024</v>
      </c>
      <c r="D505">
        <f t="shared" si="60"/>
        <v>671.21208429515207</v>
      </c>
      <c r="E505">
        <f t="shared" si="61"/>
        <v>80.863805443197634</v>
      </c>
      <c r="F505">
        <f t="shared" si="65"/>
        <v>4.6252440434408408E-45</v>
      </c>
      <c r="G505">
        <f t="shared" si="65"/>
        <v>1.6336843414022463E-10</v>
      </c>
      <c r="H505">
        <f t="shared" si="65"/>
        <v>3.835185577815751E-9</v>
      </c>
      <c r="I505">
        <f t="shared" si="65"/>
        <v>0</v>
      </c>
      <c r="J505">
        <f t="shared" si="65"/>
        <v>0</v>
      </c>
      <c r="K505">
        <f t="shared" si="62"/>
        <v>3.998554011955976E-9</v>
      </c>
      <c r="L505">
        <f t="shared" si="63"/>
        <v>80.863805439199083</v>
      </c>
      <c r="M505">
        <f t="shared" si="64"/>
        <v>6538.9550301086429</v>
      </c>
    </row>
    <row r="506" spans="1:13" x14ac:dyDescent="0.3">
      <c r="A506" s="19">
        <v>557.59999999997797</v>
      </c>
      <c r="B506" s="20">
        <v>1158</v>
      </c>
      <c r="C506">
        <f t="shared" si="66"/>
        <v>1111.2806099215522</v>
      </c>
      <c r="D506">
        <f t="shared" si="60"/>
        <v>671.16208429515211</v>
      </c>
      <c r="E506">
        <f t="shared" si="61"/>
        <v>46.719390078447759</v>
      </c>
      <c r="F506">
        <f t="shared" si="65"/>
        <v>2.3627410057199424E-45</v>
      </c>
      <c r="G506">
        <f t="shared" si="65"/>
        <v>1.1364090351821473E-10</v>
      </c>
      <c r="H506">
        <f t="shared" si="65"/>
        <v>2.5370016058195534E-9</v>
      </c>
      <c r="I506">
        <f t="shared" si="65"/>
        <v>0</v>
      </c>
      <c r="J506">
        <f t="shared" si="65"/>
        <v>0</v>
      </c>
      <c r="K506">
        <f t="shared" si="62"/>
        <v>2.650642509337768E-9</v>
      </c>
      <c r="L506">
        <f t="shared" si="63"/>
        <v>46.719390075797115</v>
      </c>
      <c r="M506">
        <f t="shared" si="64"/>
        <v>2182.7014090544899</v>
      </c>
    </row>
    <row r="507" spans="1:13" x14ac:dyDescent="0.3">
      <c r="A507" s="19">
        <v>557.64999999997804</v>
      </c>
      <c r="B507" s="20">
        <v>1145</v>
      </c>
      <c r="C507">
        <f t="shared" si="66"/>
        <v>1110.4250252863003</v>
      </c>
      <c r="D507">
        <f t="shared" si="60"/>
        <v>671.11208429515204</v>
      </c>
      <c r="E507">
        <f t="shared" si="61"/>
        <v>34.574974713699703</v>
      </c>
      <c r="F507">
        <f t="shared" si="65"/>
        <v>1.2045259617388566E-45</v>
      </c>
      <c r="G507">
        <f t="shared" si="65"/>
        <v>7.8870649288522835E-11</v>
      </c>
      <c r="H507">
        <f t="shared" si="65"/>
        <v>1.6725726918958338E-9</v>
      </c>
      <c r="I507">
        <f t="shared" si="65"/>
        <v>0</v>
      </c>
      <c r="J507">
        <f t="shared" si="65"/>
        <v>0</v>
      </c>
      <c r="K507">
        <f t="shared" si="62"/>
        <v>1.7514433411843567E-9</v>
      </c>
      <c r="L507">
        <f t="shared" si="63"/>
        <v>34.574974711948258</v>
      </c>
      <c r="M507">
        <f t="shared" si="64"/>
        <v>1195.4288763318616</v>
      </c>
    </row>
    <row r="508" spans="1:13" x14ac:dyDescent="0.3">
      <c r="A508" s="19">
        <v>557.69999999997799</v>
      </c>
      <c r="B508" s="20">
        <v>1215</v>
      </c>
      <c r="C508">
        <f t="shared" si="66"/>
        <v>1109.5694406510502</v>
      </c>
      <c r="D508">
        <f t="shared" si="60"/>
        <v>671.06208429515209</v>
      </c>
      <c r="E508">
        <f t="shared" si="61"/>
        <v>105.43055934894983</v>
      </c>
      <c r="F508">
        <f t="shared" si="65"/>
        <v>6.1282262628626818E-46</v>
      </c>
      <c r="G508">
        <f t="shared" si="65"/>
        <v>5.4614801653322736E-11</v>
      </c>
      <c r="H508">
        <f t="shared" si="65"/>
        <v>1.098953110341851E-9</v>
      </c>
      <c r="I508">
        <f t="shared" si="65"/>
        <v>0</v>
      </c>
      <c r="J508">
        <f t="shared" si="65"/>
        <v>0</v>
      </c>
      <c r="K508">
        <f t="shared" si="62"/>
        <v>1.1535679119951737E-9</v>
      </c>
      <c r="L508">
        <f t="shared" si="63"/>
        <v>105.43055934779626</v>
      </c>
      <c r="M508">
        <f t="shared" si="64"/>
        <v>11115.60284438919</v>
      </c>
    </row>
    <row r="509" spans="1:13" x14ac:dyDescent="0.3">
      <c r="A509" s="19">
        <v>557.74999999997704</v>
      </c>
      <c r="B509" s="20">
        <v>1186</v>
      </c>
      <c r="C509">
        <f t="shared" si="66"/>
        <v>1108.7138560158164</v>
      </c>
      <c r="D509">
        <f t="shared" si="60"/>
        <v>671.01208429515304</v>
      </c>
      <c r="E509">
        <f t="shared" si="61"/>
        <v>77.286143984183582</v>
      </c>
      <c r="F509">
        <f t="shared" si="65"/>
        <v>3.1115157144763924E-46</v>
      </c>
      <c r="G509">
        <f t="shared" si="65"/>
        <v>3.7732841556529417E-11</v>
      </c>
      <c r="H509">
        <f t="shared" si="65"/>
        <v>7.196199990400343E-10</v>
      </c>
      <c r="I509">
        <f t="shared" si="65"/>
        <v>0</v>
      </c>
      <c r="J509">
        <f t="shared" si="65"/>
        <v>0</v>
      </c>
      <c r="K509">
        <f t="shared" si="62"/>
        <v>7.573528405965637E-10</v>
      </c>
      <c r="L509">
        <f t="shared" si="63"/>
        <v>77.286143983426228</v>
      </c>
      <c r="M509">
        <f t="shared" si="64"/>
        <v>5973.14805182689</v>
      </c>
    </row>
    <row r="510" spans="1:13" x14ac:dyDescent="0.3">
      <c r="A510" s="19">
        <v>557.79999999997699</v>
      </c>
      <c r="B510" s="20">
        <v>1187</v>
      </c>
      <c r="C510">
        <f t="shared" si="66"/>
        <v>1107.8582713805663</v>
      </c>
      <c r="D510">
        <f t="shared" si="60"/>
        <v>670.96208429515309</v>
      </c>
      <c r="E510">
        <f t="shared" si="61"/>
        <v>79.141728619433707</v>
      </c>
      <c r="F510">
        <f t="shared" si="65"/>
        <v>1.5766227392652889E-46</v>
      </c>
      <c r="G510">
        <f t="shared" si="65"/>
        <v>2.6010150774836338E-11</v>
      </c>
      <c r="H510">
        <f t="shared" si="65"/>
        <v>4.6963146567991886E-10</v>
      </c>
      <c r="I510">
        <f t="shared" si="65"/>
        <v>0</v>
      </c>
      <c r="J510">
        <f t="shared" si="65"/>
        <v>0</v>
      </c>
      <c r="K510">
        <f t="shared" si="62"/>
        <v>4.9564161645475522E-10</v>
      </c>
      <c r="L510">
        <f t="shared" si="63"/>
        <v>79.14172861893806</v>
      </c>
      <c r="M510">
        <f t="shared" si="64"/>
        <v>6263.4132087936396</v>
      </c>
    </row>
    <row r="511" spans="1:13" x14ac:dyDescent="0.3">
      <c r="A511" s="19">
        <v>557.84999999997694</v>
      </c>
      <c r="B511" s="20">
        <v>1128</v>
      </c>
      <c r="C511">
        <f t="shared" si="66"/>
        <v>1107.0026867453162</v>
      </c>
      <c r="D511">
        <f t="shared" si="60"/>
        <v>670.91208429515314</v>
      </c>
      <c r="E511">
        <f t="shared" si="61"/>
        <v>20.997313254683831</v>
      </c>
      <c r="F511">
        <f t="shared" si="65"/>
        <v>7.9726399888185381E-47</v>
      </c>
      <c r="G511">
        <f t="shared" si="65"/>
        <v>1.7888768094138002E-11</v>
      </c>
      <c r="H511">
        <f t="shared" si="65"/>
        <v>3.0545064834354349E-10</v>
      </c>
      <c r="I511">
        <f t="shared" si="65"/>
        <v>0</v>
      </c>
      <c r="J511">
        <f t="shared" si="65"/>
        <v>0</v>
      </c>
      <c r="K511">
        <f t="shared" si="62"/>
        <v>3.2333941643768149E-10</v>
      </c>
      <c r="L511">
        <f t="shared" si="63"/>
        <v>20.997313254360492</v>
      </c>
      <c r="M511">
        <f t="shared" si="64"/>
        <v>440.88716390174278</v>
      </c>
    </row>
    <row r="512" spans="1:13" x14ac:dyDescent="0.3">
      <c r="A512" s="19">
        <v>557.89999999997701</v>
      </c>
      <c r="B512" s="20">
        <v>1204</v>
      </c>
      <c r="C512">
        <f t="shared" si="66"/>
        <v>1106.1471021100642</v>
      </c>
      <c r="D512">
        <f t="shared" si="60"/>
        <v>670.86208429515307</v>
      </c>
      <c r="E512">
        <f t="shared" si="61"/>
        <v>97.852897889935775</v>
      </c>
      <c r="F512">
        <f t="shared" si="65"/>
        <v>4.0234175088318079E-47</v>
      </c>
      <c r="G512">
        <f t="shared" si="65"/>
        <v>1.2275302545810692E-11</v>
      </c>
      <c r="H512">
        <f t="shared" si="65"/>
        <v>1.9799527048277402E-10</v>
      </c>
      <c r="I512">
        <f t="shared" si="65"/>
        <v>0</v>
      </c>
      <c r="J512">
        <f t="shared" si="65"/>
        <v>0</v>
      </c>
      <c r="K512">
        <f t="shared" si="62"/>
        <v>2.102705730285847E-10</v>
      </c>
      <c r="L512">
        <f t="shared" si="63"/>
        <v>97.852897889725512</v>
      </c>
      <c r="M512">
        <f t="shared" si="64"/>
        <v>9575.1896254170479</v>
      </c>
    </row>
    <row r="513" spans="1:13" x14ac:dyDescent="0.3">
      <c r="A513" s="19">
        <v>557.94999999997697</v>
      </c>
      <c r="B513" s="20">
        <v>1214</v>
      </c>
      <c r="C513">
        <f t="shared" si="66"/>
        <v>1105.2915174748141</v>
      </c>
      <c r="D513">
        <f t="shared" si="60"/>
        <v>670.81208429515311</v>
      </c>
      <c r="E513">
        <f t="shared" si="61"/>
        <v>108.7084825251859</v>
      </c>
      <c r="F513">
        <f t="shared" si="65"/>
        <v>2.0263134620853863E-47</v>
      </c>
      <c r="G513">
        <f t="shared" si="65"/>
        <v>8.4042348948641099E-12</v>
      </c>
      <c r="H513">
        <f t="shared" si="65"/>
        <v>1.279082280470859E-10</v>
      </c>
      <c r="I513">
        <f t="shared" si="65"/>
        <v>0</v>
      </c>
      <c r="J513">
        <f t="shared" si="65"/>
        <v>0</v>
      </c>
      <c r="K513">
        <f t="shared" si="62"/>
        <v>1.3631246294195001E-10</v>
      </c>
      <c r="L513">
        <f t="shared" si="63"/>
        <v>108.70848252504959</v>
      </c>
      <c r="M513">
        <f t="shared" si="64"/>
        <v>11817.534172899012</v>
      </c>
    </row>
    <row r="514" spans="1:13" x14ac:dyDescent="0.3">
      <c r="A514" s="19">
        <v>557.99999999997704</v>
      </c>
      <c r="B514" s="20">
        <v>1179</v>
      </c>
      <c r="C514">
        <f t="shared" si="66"/>
        <v>1104.4359328395622</v>
      </c>
      <c r="D514">
        <f t="shared" si="60"/>
        <v>670.76208429515304</v>
      </c>
      <c r="E514">
        <f t="shared" si="61"/>
        <v>74.564067160437844</v>
      </c>
      <c r="F514">
        <f t="shared" si="65"/>
        <v>1.0184430251741716E-47</v>
      </c>
      <c r="G514">
        <f t="shared" si="65"/>
        <v>5.7408786407146457E-12</v>
      </c>
      <c r="H514">
        <f t="shared" si="65"/>
        <v>8.2351601587615102E-11</v>
      </c>
      <c r="I514">
        <f t="shared" si="65"/>
        <v>0</v>
      </c>
      <c r="J514">
        <f t="shared" si="65"/>
        <v>0</v>
      </c>
      <c r="K514">
        <f t="shared" si="62"/>
        <v>8.8092480228329753E-11</v>
      </c>
      <c r="L514">
        <f t="shared" si="63"/>
        <v>74.564067160349751</v>
      </c>
      <c r="M514">
        <f t="shared" si="64"/>
        <v>5559.8001114931485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Fluorine</vt:lpstr>
      <vt:lpstr>Fluorine!A750CR</vt:lpstr>
      <vt:lpstr>Fluorine!A945CR.</vt:lpstr>
      <vt:lpstr>Fluorine!A968CR.</vt:lpstr>
      <vt:lpstr>Fluorine!A994CR.</vt:lpstr>
      <vt:lpstr>Fluorine!B008CR.</vt:lpstr>
      <vt:lpstr>Fluorine!B012CR._1</vt:lpstr>
      <vt:lpstr>Fluorine!B052CR.</vt:lpstr>
      <vt:lpstr>Fluorine!B055CR.</vt:lpstr>
      <vt:lpstr>Fluorine!B064CR.</vt:lpstr>
      <vt:lpstr>Fluorine!B067CR.</vt:lpstr>
      <vt:lpstr>Fluorine!B075CR.</vt:lpstr>
      <vt:lpstr>Fluorine!B097CR.</vt:lpstr>
      <vt:lpstr>Fluorine!B124CR.</vt:lpstr>
      <vt:lpstr>Fluorine!B143CR.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2017-12-31T15:06:09Z</dcterms:modified>
</cp:coreProperties>
</file>